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FE4A0BD3-0C3A-440F-983B-0B5398FD94BC}" xr6:coauthVersionLast="47" xr6:coauthVersionMax="47" xr10:uidLastSave="{00000000-0000-0000-0000-000000000000}"/>
  <workbookProtection workbookAlgorithmName="SHA-512" workbookHashValue="2Ur/Lj1TNTAF9T7LzqoRvPO+mQDpaZlKJXyrDoP9SzRMvB3Qp0o7vu7z99vO3g2rsCRG/DWmsonTECJ0825fLw==" workbookSaltValue="AyDOkfvUBzm4ykn533q9fg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5"/>
  <c r="Z39" i="6"/>
  <c r="Z39" i="7"/>
  <c r="Y39" i="7"/>
  <c r="Z39" i="8"/>
  <c r="Z39" i="9"/>
  <c r="Y39" i="9"/>
  <c r="Z39" i="10"/>
  <c r="Z39" i="11"/>
  <c r="Y39" i="11"/>
  <c r="Z39" i="12"/>
  <c r="Y39" i="12"/>
  <c r="Z39" i="13"/>
  <c r="Z39" i="14"/>
  <c r="Z39" i="15"/>
  <c r="Y39" i="15"/>
  <c r="Z39" i="16"/>
  <c r="Z39" i="17"/>
  <c r="Z39" i="18"/>
  <c r="Z39" i="19"/>
  <c r="Y39" i="19"/>
  <c r="Z39" i="20"/>
  <c r="Z39" i="21"/>
  <c r="Y39" i="21"/>
  <c r="Z39" i="22"/>
  <c r="Z39" i="23"/>
  <c r="Y39" i="23"/>
  <c r="Z39" i="24"/>
  <c r="Z39" i="25"/>
  <c r="Y39" i="25"/>
  <c r="Z39" i="26"/>
  <c r="Z39" i="27"/>
  <c r="Z39" i="28"/>
  <c r="Z39" i="29"/>
  <c r="Z39" i="30"/>
  <c r="Z39" i="31"/>
  <c r="Y39" i="31"/>
  <c r="Z39" i="32"/>
  <c r="Z39" i="33"/>
  <c r="Z39" i="34"/>
  <c r="Z39" i="35"/>
  <c r="Y39" i="35"/>
  <c r="Z39" i="36"/>
  <c r="Z39" i="37"/>
  <c r="Y39" i="37"/>
  <c r="Z39" i="38"/>
  <c r="Z39" i="39"/>
  <c r="Y39" i="39"/>
  <c r="Z39" i="41"/>
  <c r="Z39" i="42"/>
  <c r="Z39" i="43"/>
  <c r="Z39" i="44"/>
  <c r="Y39" i="44"/>
  <c r="Z39" i="45"/>
  <c r="Z39" i="46"/>
  <c r="Z39" i="47"/>
  <c r="Z39" i="48"/>
  <c r="Y39" i="48"/>
  <c r="Z39" i="49"/>
  <c r="Z39" i="50"/>
  <c r="Z39" i="51"/>
  <c r="Y39" i="52"/>
  <c r="Z39" i="52" s="1"/>
  <c r="Z39" i="53"/>
  <c r="Z39" i="54"/>
  <c r="Y39" i="54"/>
  <c r="Z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J39" i="7"/>
  <c r="W39" i="8"/>
  <c r="Y39" i="8" s="1"/>
  <c r="J39" i="8"/>
  <c r="W39" i="9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J39" i="37"/>
  <c r="W39" i="38"/>
  <c r="Y39" i="38" s="1"/>
  <c r="J39" i="38"/>
  <c r="W39" i="39"/>
  <c r="J39" i="39"/>
  <c r="W39" i="40"/>
  <c r="Y39" i="40" s="1"/>
  <c r="Z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J39" i="44"/>
  <c r="W39" i="45"/>
  <c r="Y39" i="45" s="1"/>
  <c r="J39" i="45"/>
  <c r="W39" i="46"/>
  <c r="Y39" i="46" s="1"/>
  <c r="J39" i="46"/>
  <c r="W39" i="47"/>
  <c r="Y39" i="47" s="1"/>
  <c r="J39" i="47"/>
  <c r="W39" i="48"/>
  <c r="J39" i="48"/>
  <c r="W39" i="49"/>
  <c r="Y39" i="49" s="1"/>
  <c r="J39" i="49"/>
  <c r="W39" i="50"/>
  <c r="Y39" i="50" s="1"/>
  <c r="J39" i="50"/>
  <c r="W39" i="51"/>
  <c r="Y39" i="51" s="1"/>
  <c r="J39" i="51"/>
  <c r="W39" i="52"/>
  <c r="J39" i="52"/>
  <c r="W39" i="53"/>
  <c r="Y39" i="53" s="1"/>
  <c r="J39" i="53"/>
  <c r="W39" i="54"/>
  <c r="J39" i="54"/>
  <c r="W39" i="55"/>
  <c r="Y39" i="55" s="1"/>
  <c r="Z39" i="55" s="1"/>
  <c r="J39" i="55"/>
  <c r="W39" i="1"/>
  <c r="Y39" i="1" s="1"/>
  <c r="J39" i="1"/>
  <c r="I38" i="10"/>
  <c r="J38" i="31"/>
  <c r="F38" i="40"/>
  <c r="F40" i="40" s="1"/>
  <c r="H38" i="41"/>
  <c r="K38" i="45"/>
  <c r="C38" i="45"/>
  <c r="C40" i="45" s="1"/>
  <c r="T38" i="47"/>
  <c r="Q38" i="47"/>
  <c r="M38" i="48"/>
  <c r="J38" i="48"/>
  <c r="F38" i="49"/>
  <c r="F40" i="49" s="1"/>
  <c r="C38" i="49"/>
  <c r="C40" i="49" s="1"/>
  <c r="V38" i="51"/>
  <c r="S38" i="51"/>
  <c r="N38" i="52"/>
  <c r="K38" i="52"/>
  <c r="G38" i="53"/>
  <c r="G40" i="53" s="1"/>
  <c r="H39" i="53" s="1"/>
  <c r="D38" i="53"/>
  <c r="D40" i="53" s="1"/>
  <c r="U38" i="55"/>
  <c r="N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Z27" i="54"/>
  <c r="Y27" i="54"/>
  <c r="X27" i="54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U17" i="2"/>
  <c r="U38" i="2" s="1"/>
  <c r="T17" i="2"/>
  <c r="T38" i="2" s="1"/>
  <c r="S17" i="2"/>
  <c r="S38" i="2" s="1"/>
  <c r="R17" i="2"/>
  <c r="Q17" i="2"/>
  <c r="P17" i="2"/>
  <c r="P38" i="2" s="1"/>
  <c r="O17" i="2"/>
  <c r="N17" i="2"/>
  <c r="M17" i="2"/>
  <c r="M38" i="2" s="1"/>
  <c r="L17" i="2"/>
  <c r="L38" i="2" s="1"/>
  <c r="K17" i="2"/>
  <c r="K38" i="2" s="1"/>
  <c r="J17" i="2"/>
  <c r="I17" i="2"/>
  <c r="H17" i="2"/>
  <c r="H38" i="2" s="1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V17" i="3"/>
  <c r="U17" i="3"/>
  <c r="U38" i="3" s="1"/>
  <c r="T17" i="3"/>
  <c r="T38" i="3" s="1"/>
  <c r="S17" i="3"/>
  <c r="S38" i="3" s="1"/>
  <c r="R17" i="3"/>
  <c r="Q17" i="3"/>
  <c r="P17" i="3"/>
  <c r="P38" i="3" s="1"/>
  <c r="O17" i="3"/>
  <c r="N17" i="3"/>
  <c r="M17" i="3"/>
  <c r="M38" i="3" s="1"/>
  <c r="L17" i="3"/>
  <c r="L38" i="3" s="1"/>
  <c r="K17" i="3"/>
  <c r="K38" i="3" s="1"/>
  <c r="J17" i="3"/>
  <c r="I17" i="3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W17" i="4"/>
  <c r="V17" i="4"/>
  <c r="U17" i="4"/>
  <c r="U38" i="4" s="1"/>
  <c r="T17" i="4"/>
  <c r="T38" i="4" s="1"/>
  <c r="S17" i="4"/>
  <c r="S38" i="4" s="1"/>
  <c r="R17" i="4"/>
  <c r="Q17" i="4"/>
  <c r="P17" i="4"/>
  <c r="P38" i="4" s="1"/>
  <c r="O17" i="4"/>
  <c r="N17" i="4"/>
  <c r="M17" i="4"/>
  <c r="M38" i="4" s="1"/>
  <c r="L17" i="4"/>
  <c r="L38" i="4" s="1"/>
  <c r="K17" i="4"/>
  <c r="K38" i="4" s="1"/>
  <c r="J17" i="4"/>
  <c r="I17" i="4"/>
  <c r="H17" i="4"/>
  <c r="H38" i="4" s="1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W17" i="5"/>
  <c r="V17" i="5"/>
  <c r="U17" i="5"/>
  <c r="U38" i="5" s="1"/>
  <c r="T17" i="5"/>
  <c r="T38" i="5" s="1"/>
  <c r="S17" i="5"/>
  <c r="S38" i="5" s="1"/>
  <c r="R17" i="5"/>
  <c r="Q17" i="5"/>
  <c r="P17" i="5"/>
  <c r="P38" i="5" s="1"/>
  <c r="O17" i="5"/>
  <c r="N17" i="5"/>
  <c r="M17" i="5"/>
  <c r="M38" i="5" s="1"/>
  <c r="L17" i="5"/>
  <c r="L38" i="5" s="1"/>
  <c r="K17" i="5"/>
  <c r="K38" i="5" s="1"/>
  <c r="J17" i="5"/>
  <c r="I17" i="5"/>
  <c r="H17" i="5"/>
  <c r="H38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O17" i="6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P17" i="7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X17" i="8"/>
  <c r="W17" i="8"/>
  <c r="W38" i="8" s="1"/>
  <c r="V17" i="8"/>
  <c r="V38" i="8" s="1"/>
  <c r="U17" i="8"/>
  <c r="U38" i="8" s="1"/>
  <c r="T17" i="8"/>
  <c r="S17" i="8"/>
  <c r="S38" i="8" s="1"/>
  <c r="R17" i="8"/>
  <c r="Q17" i="8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J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S17" i="36"/>
  <c r="S38" i="36" s="1"/>
  <c r="R17" i="36"/>
  <c r="R38" i="36" s="1"/>
  <c r="Q17" i="36"/>
  <c r="Q38" i="36" s="1"/>
  <c r="P17" i="36"/>
  <c r="O17" i="36"/>
  <c r="O38" i="36" s="1"/>
  <c r="N17" i="36"/>
  <c r="N38" i="36" s="1"/>
  <c r="M17" i="36"/>
  <c r="M38" i="36" s="1"/>
  <c r="L17" i="36"/>
  <c r="K17" i="36"/>
  <c r="K38" i="36" s="1"/>
  <c r="J17" i="36"/>
  <c r="J38" i="36" s="1"/>
  <c r="I17" i="36"/>
  <c r="I38" i="36" s="1"/>
  <c r="H17" i="36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S17" i="37"/>
  <c r="S38" i="37" s="1"/>
  <c r="R17" i="37"/>
  <c r="R38" i="37" s="1"/>
  <c r="Q17" i="37"/>
  <c r="Q38" i="37" s="1"/>
  <c r="P17" i="37"/>
  <c r="O17" i="37"/>
  <c r="O38" i="37" s="1"/>
  <c r="N17" i="37"/>
  <c r="N38" i="37" s="1"/>
  <c r="M17" i="37"/>
  <c r="M38" i="37" s="1"/>
  <c r="L17" i="37"/>
  <c r="K17" i="37"/>
  <c r="K38" i="37" s="1"/>
  <c r="J17" i="37"/>
  <c r="J38" i="37" s="1"/>
  <c r="I17" i="37"/>
  <c r="I38" i="37" s="1"/>
  <c r="H17" i="37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C17" i="37"/>
  <c r="C38" i="37" s="1"/>
  <c r="C40" i="37" s="1"/>
  <c r="AA17" i="38"/>
  <c r="AA38" i="38" s="1"/>
  <c r="AA40" i="38" s="1"/>
  <c r="Y17" i="38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J38" i="38" s="1"/>
  <c r="I17" i="38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X38" i="39" s="1"/>
  <c r="W17" i="39"/>
  <c r="W38" i="39" s="1"/>
  <c r="V17" i="39"/>
  <c r="U17" i="39"/>
  <c r="U38" i="39" s="1"/>
  <c r="T17" i="39"/>
  <c r="T38" i="39" s="1"/>
  <c r="S17" i="39"/>
  <c r="S38" i="39" s="1"/>
  <c r="R17" i="39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Y17" i="40"/>
  <c r="Y38" i="40" s="1"/>
  <c r="X17" i="40"/>
  <c r="X38" i="40" s="1"/>
  <c r="X40" i="40" s="1"/>
  <c r="W17" i="40"/>
  <c r="V17" i="40"/>
  <c r="V38" i="40" s="1"/>
  <c r="U17" i="40"/>
  <c r="U38" i="40" s="1"/>
  <c r="T17" i="40"/>
  <c r="T38" i="40" s="1"/>
  <c r="S17" i="40"/>
  <c r="S38" i="40" s="1"/>
  <c r="R17" i="40"/>
  <c r="Q17" i="40"/>
  <c r="Q38" i="40" s="1"/>
  <c r="P17" i="40"/>
  <c r="P38" i="40" s="1"/>
  <c r="O17" i="40"/>
  <c r="N17" i="40"/>
  <c r="N38" i="40" s="1"/>
  <c r="M17" i="40"/>
  <c r="M38" i="40" s="1"/>
  <c r="L17" i="40"/>
  <c r="L38" i="40" s="1"/>
  <c r="K17" i="40"/>
  <c r="K38" i="40" s="1"/>
  <c r="J17" i="40"/>
  <c r="I17" i="40"/>
  <c r="I38" i="40" s="1"/>
  <c r="H17" i="40"/>
  <c r="H38" i="40" s="1"/>
  <c r="G17" i="40"/>
  <c r="F17" i="40"/>
  <c r="E17" i="40"/>
  <c r="E38" i="40" s="1"/>
  <c r="E40" i="40" s="1"/>
  <c r="D17" i="40"/>
  <c r="D38" i="40" s="1"/>
  <c r="D40" i="40" s="1"/>
  <c r="C17" i="40"/>
  <c r="C38" i="40" s="1"/>
  <c r="C40" i="40" s="1"/>
  <c r="AA17" i="41"/>
  <c r="Z17" i="4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I17" i="41"/>
  <c r="I38" i="41" s="1"/>
  <c r="H17" i="4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I17" i="42"/>
  <c r="I38" i="42" s="1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Y17" i="43"/>
  <c r="Y38" i="43" s="1"/>
  <c r="Y40" i="43" s="1"/>
  <c r="X17" i="43"/>
  <c r="Z17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I17" i="43"/>
  <c r="I38" i="43" s="1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J17" i="45"/>
  <c r="I17" i="45"/>
  <c r="I38" i="45" s="1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AA17" i="46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Z17" i="47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S17" i="47"/>
  <c r="S38" i="47" s="1"/>
  <c r="R17" i="47"/>
  <c r="R38" i="47" s="1"/>
  <c r="Q17" i="47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X40" i="48" s="1"/>
  <c r="Z40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L17" i="48"/>
  <c r="L38" i="48" s="1"/>
  <c r="K17" i="48"/>
  <c r="K38" i="48" s="1"/>
  <c r="J17" i="48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X38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E17" i="49"/>
  <c r="E38" i="49" s="1"/>
  <c r="E40" i="49" s="1"/>
  <c r="D17" i="49"/>
  <c r="D38" i="49" s="1"/>
  <c r="D40" i="49" s="1"/>
  <c r="C17" i="49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U17" i="51"/>
  <c r="U38" i="51" s="1"/>
  <c r="T17" i="51"/>
  <c r="T38" i="51" s="1"/>
  <c r="S17" i="5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M17" i="52"/>
  <c r="M38" i="52" s="1"/>
  <c r="L17" i="52"/>
  <c r="L38" i="52" s="1"/>
  <c r="K17" i="52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F17" i="53"/>
  <c r="F38" i="53" s="1"/>
  <c r="F40" i="53" s="1"/>
  <c r="E17" i="53"/>
  <c r="E38" i="53" s="1"/>
  <c r="E40" i="53" s="1"/>
  <c r="D17" i="53"/>
  <c r="C17" i="53"/>
  <c r="C38" i="53" s="1"/>
  <c r="C40" i="53" s="1"/>
  <c r="AA17" i="54"/>
  <c r="AA38" i="54" s="1"/>
  <c r="AA40" i="54" s="1"/>
  <c r="Y17" i="54"/>
  <c r="Y38" i="54" s="1"/>
  <c r="Y40" i="54" s="1"/>
  <c r="X17" i="54"/>
  <c r="Z17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X38" i="55" s="1"/>
  <c r="W17" i="55"/>
  <c r="W38" i="55" s="1"/>
  <c r="V17" i="55"/>
  <c r="V38" i="55" s="1"/>
  <c r="U17" i="55"/>
  <c r="T17" i="55"/>
  <c r="T38" i="55" s="1"/>
  <c r="S17" i="55"/>
  <c r="R17" i="55"/>
  <c r="R38" i="55" s="1"/>
  <c r="Q17" i="55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J17" i="55"/>
  <c r="J38" i="55" s="1"/>
  <c r="I17" i="55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R17" i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X40" i="55" l="1"/>
  <c r="Z17" i="52"/>
  <c r="X38" i="52"/>
  <c r="Z17" i="26"/>
  <c r="X38" i="26"/>
  <c r="Q38" i="55"/>
  <c r="C38" i="1"/>
  <c r="C40" i="1" s="1"/>
  <c r="K38" i="1"/>
  <c r="Z17" i="49"/>
  <c r="Z38" i="47"/>
  <c r="X40" i="47"/>
  <c r="Z40" i="47" s="1"/>
  <c r="I40" i="46"/>
  <c r="J40" i="46" s="1"/>
  <c r="I40" i="45"/>
  <c r="K39" i="45" s="1"/>
  <c r="H40" i="44"/>
  <c r="I39" i="44" s="1"/>
  <c r="I40" i="44" s="1"/>
  <c r="I40" i="43"/>
  <c r="I40" i="42"/>
  <c r="J40" i="42" s="1"/>
  <c r="H40" i="41"/>
  <c r="I39" i="41" s="1"/>
  <c r="I40" i="41" s="1"/>
  <c r="J40" i="41" s="1"/>
  <c r="E38" i="38"/>
  <c r="E40" i="38" s="1"/>
  <c r="M38" i="38"/>
  <c r="AA38" i="28"/>
  <c r="AA40" i="28" s="1"/>
  <c r="J38" i="27"/>
  <c r="R38" i="27"/>
  <c r="AA38" i="27"/>
  <c r="AA40" i="27" s="1"/>
  <c r="J38" i="26"/>
  <c r="R38" i="26"/>
  <c r="AA38" i="26"/>
  <c r="AA40" i="26" s="1"/>
  <c r="J38" i="25"/>
  <c r="R38" i="25"/>
  <c r="Z17" i="25"/>
  <c r="X40" i="23"/>
  <c r="G38" i="21"/>
  <c r="G40" i="21" s="1"/>
  <c r="H39" i="21" s="1"/>
  <c r="H40" i="21" s="1"/>
  <c r="I39" i="21" s="1"/>
  <c r="I40" i="21" s="1"/>
  <c r="J40" i="21" s="1"/>
  <c r="O38" i="21"/>
  <c r="W38" i="21"/>
  <c r="G38" i="20"/>
  <c r="G40" i="20" s="1"/>
  <c r="H39" i="20" s="1"/>
  <c r="H40" i="20" s="1"/>
  <c r="I39" i="20" s="1"/>
  <c r="I40" i="20" s="1"/>
  <c r="J40" i="20" s="1"/>
  <c r="O38" i="20"/>
  <c r="W38" i="20"/>
  <c r="G38" i="19"/>
  <c r="G40" i="19" s="1"/>
  <c r="H39" i="19" s="1"/>
  <c r="H40" i="19" s="1"/>
  <c r="I39" i="19" s="1"/>
  <c r="I40" i="19" s="1"/>
  <c r="O38" i="19"/>
  <c r="W38" i="19"/>
  <c r="G38" i="18"/>
  <c r="G40" i="18" s="1"/>
  <c r="H39" i="18" s="1"/>
  <c r="H40" i="18" s="1"/>
  <c r="I39" i="18" s="1"/>
  <c r="I40" i="18" s="1"/>
  <c r="J40" i="18" s="1"/>
  <c r="O38" i="18"/>
  <c r="W38" i="18"/>
  <c r="I40" i="16"/>
  <c r="J40" i="16" s="1"/>
  <c r="X38" i="29"/>
  <c r="Z17" i="30"/>
  <c r="X38" i="30"/>
  <c r="Z17" i="28"/>
  <c r="X38" i="28"/>
  <c r="Z38" i="25"/>
  <c r="X40" i="25"/>
  <c r="Z40" i="25" s="1"/>
  <c r="D38" i="36"/>
  <c r="D40" i="36" s="1"/>
  <c r="H40" i="53"/>
  <c r="I39" i="53" s="1"/>
  <c r="I40" i="53" s="1"/>
  <c r="S38" i="1"/>
  <c r="C38" i="55"/>
  <c r="C40" i="55" s="1"/>
  <c r="K38" i="55"/>
  <c r="S38" i="55"/>
  <c r="Z17" i="48"/>
  <c r="Z17" i="46"/>
  <c r="X38" i="46"/>
  <c r="Z17" i="45"/>
  <c r="X38" i="45"/>
  <c r="Z17" i="44"/>
  <c r="X38" i="44"/>
  <c r="Z17" i="42"/>
  <c r="X38" i="42"/>
  <c r="Z38" i="41"/>
  <c r="X40" i="41"/>
  <c r="Z40" i="41" s="1"/>
  <c r="G38" i="40"/>
  <c r="G40" i="40" s="1"/>
  <c r="H39" i="40" s="1"/>
  <c r="H40" i="40" s="1"/>
  <c r="I39" i="40" s="1"/>
  <c r="I40" i="40" s="1"/>
  <c r="J40" i="40" s="1"/>
  <c r="O38" i="40"/>
  <c r="W38" i="40"/>
  <c r="F38" i="39"/>
  <c r="F40" i="39" s="1"/>
  <c r="V38" i="39"/>
  <c r="C38" i="30"/>
  <c r="C40" i="30" s="1"/>
  <c r="K38" i="30"/>
  <c r="S38" i="30"/>
  <c r="C38" i="29"/>
  <c r="C40" i="29" s="1"/>
  <c r="K38" i="29"/>
  <c r="S38" i="29"/>
  <c r="C38" i="28"/>
  <c r="C40" i="28" s="1"/>
  <c r="K38" i="28"/>
  <c r="S38" i="28"/>
  <c r="AA38" i="25"/>
  <c r="AA40" i="25" s="1"/>
  <c r="J38" i="24"/>
  <c r="R38" i="24"/>
  <c r="Z17" i="24"/>
  <c r="I38" i="23"/>
  <c r="Q38" i="23"/>
  <c r="Y38" i="23"/>
  <c r="Y40" i="23" s="1"/>
  <c r="H38" i="22"/>
  <c r="H40" i="22" s="1"/>
  <c r="I39" i="22" s="1"/>
  <c r="I40" i="22" s="1"/>
  <c r="P38" i="22"/>
  <c r="Z17" i="22"/>
  <c r="X38" i="22"/>
  <c r="H38" i="21"/>
  <c r="P38" i="21"/>
  <c r="Z17" i="21"/>
  <c r="X38" i="21"/>
  <c r="H38" i="20"/>
  <c r="P38" i="20"/>
  <c r="Z17" i="20"/>
  <c r="X38" i="20"/>
  <c r="Z17" i="19"/>
  <c r="X38" i="19"/>
  <c r="Z17" i="18"/>
  <c r="X38" i="18"/>
  <c r="Z17" i="17"/>
  <c r="X38" i="17"/>
  <c r="X40" i="16"/>
  <c r="Z40" i="16" s="1"/>
  <c r="Z38" i="16"/>
  <c r="H40" i="15"/>
  <c r="I39" i="15" s="1"/>
  <c r="I40" i="15" s="1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17" i="51"/>
  <c r="X38" i="51"/>
  <c r="Z17" i="50"/>
  <c r="X38" i="50"/>
  <c r="L38" i="37"/>
  <c r="Z40" i="40"/>
  <c r="H40" i="35"/>
  <c r="I39" i="35" s="1"/>
  <c r="I40" i="35" s="1"/>
  <c r="J40" i="35" s="1"/>
  <c r="Z17" i="23"/>
  <c r="X40" i="15"/>
  <c r="Z40" i="15" s="1"/>
  <c r="Z38" i="15"/>
  <c r="H40" i="14"/>
  <c r="I39" i="14" s="1"/>
  <c r="I40" i="14" s="1"/>
  <c r="J40" i="14" s="1"/>
  <c r="H40" i="13"/>
  <c r="I39" i="13" s="1"/>
  <c r="I40" i="13" s="1"/>
  <c r="J40" i="13" s="1"/>
  <c r="H40" i="12"/>
  <c r="I39" i="12" s="1"/>
  <c r="I40" i="12" s="1"/>
  <c r="J40" i="12" s="1"/>
  <c r="H40" i="7"/>
  <c r="I39" i="7" s="1"/>
  <c r="I40" i="7" s="1"/>
  <c r="J40" i="7" s="1"/>
  <c r="Z38" i="48"/>
  <c r="Z17" i="27"/>
  <c r="X38" i="27"/>
  <c r="I38" i="55"/>
  <c r="T38" i="37"/>
  <c r="I40" i="23"/>
  <c r="AA38" i="46"/>
  <c r="AA40" i="46" s="1"/>
  <c r="J38" i="45"/>
  <c r="R38" i="45"/>
  <c r="AA38" i="45"/>
  <c r="AA40" i="45" s="1"/>
  <c r="J38" i="44"/>
  <c r="R38" i="44"/>
  <c r="AA38" i="44"/>
  <c r="AA40" i="44" s="1"/>
  <c r="J38" i="43"/>
  <c r="R38" i="43"/>
  <c r="AA38" i="43"/>
  <c r="AA40" i="43" s="1"/>
  <c r="J38" i="42"/>
  <c r="R38" i="42"/>
  <c r="AA38" i="42"/>
  <c r="AA40" i="42" s="1"/>
  <c r="J38" i="41"/>
  <c r="R38" i="41"/>
  <c r="Z38" i="40"/>
  <c r="Y40" i="40"/>
  <c r="X40" i="39"/>
  <c r="Z38" i="39"/>
  <c r="Z17" i="38"/>
  <c r="X38" i="38"/>
  <c r="H38" i="37"/>
  <c r="H40" i="37" s="1"/>
  <c r="I39" i="37" s="1"/>
  <c r="I40" i="37" s="1"/>
  <c r="P38" i="37"/>
  <c r="Z17" i="37"/>
  <c r="X38" i="37"/>
  <c r="H38" i="36"/>
  <c r="H40" i="36" s="1"/>
  <c r="I39" i="36" s="1"/>
  <c r="I40" i="36" s="1"/>
  <c r="P38" i="36"/>
  <c r="Z17" i="36"/>
  <c r="X38" i="36"/>
  <c r="H38" i="35"/>
  <c r="P38" i="35"/>
  <c r="Z17" i="35"/>
  <c r="X38" i="35"/>
  <c r="H38" i="34"/>
  <c r="H40" i="34" s="1"/>
  <c r="I39" i="34" s="1"/>
  <c r="I40" i="34" s="1"/>
  <c r="P38" i="34"/>
  <c r="Z17" i="34"/>
  <c r="X38" i="34"/>
  <c r="Z38" i="33"/>
  <c r="X40" i="33"/>
  <c r="Z40" i="33" s="1"/>
  <c r="Z17" i="14"/>
  <c r="X38" i="14"/>
  <c r="Z17" i="13"/>
  <c r="X38" i="13"/>
  <c r="Z17" i="12"/>
  <c r="X38" i="12"/>
  <c r="Z17" i="11"/>
  <c r="X38" i="11"/>
  <c r="Z17" i="10"/>
  <c r="X38" i="10"/>
  <c r="Z17" i="9"/>
  <c r="X38" i="9"/>
  <c r="X38" i="8"/>
  <c r="Z17" i="8"/>
  <c r="R38" i="1"/>
  <c r="Z17" i="55"/>
  <c r="Y38" i="55"/>
  <c r="Y40" i="55" s="1"/>
  <c r="D38" i="37"/>
  <c r="D40" i="37" s="1"/>
  <c r="L38" i="36"/>
  <c r="H40" i="1"/>
  <c r="I39" i="1" s="1"/>
  <c r="I40" i="1" s="1"/>
  <c r="AA38" i="41"/>
  <c r="AA40" i="41" s="1"/>
  <c r="J38" i="40"/>
  <c r="R38" i="40"/>
  <c r="Z17" i="40"/>
  <c r="Z17" i="39"/>
  <c r="Y38" i="39"/>
  <c r="Y40" i="39" s="1"/>
  <c r="I38" i="38"/>
  <c r="I40" i="38" s="1"/>
  <c r="Q38" i="38"/>
  <c r="Y38" i="38"/>
  <c r="Y40" i="38" s="1"/>
  <c r="X40" i="32"/>
  <c r="Z40" i="32" s="1"/>
  <c r="Z38" i="32"/>
  <c r="H40" i="31"/>
  <c r="I39" i="31" s="1"/>
  <c r="I40" i="31" s="1"/>
  <c r="J40" i="31" s="1"/>
  <c r="Z17" i="15"/>
  <c r="X38" i="43"/>
  <c r="Z17" i="53"/>
  <c r="X38" i="53"/>
  <c r="X40" i="49"/>
  <c r="Z40" i="49" s="1"/>
  <c r="Z38" i="49"/>
  <c r="J38" i="1"/>
  <c r="I40" i="47"/>
  <c r="T38" i="36"/>
  <c r="X40" i="24"/>
  <c r="Z40" i="24" s="1"/>
  <c r="Z38" i="24"/>
  <c r="X40" i="1"/>
  <c r="Z40" i="1" s="1"/>
  <c r="Z38" i="1"/>
  <c r="H40" i="55"/>
  <c r="I39" i="55" s="1"/>
  <c r="I40" i="55" s="1"/>
  <c r="J40" i="55" s="1"/>
  <c r="H40" i="54"/>
  <c r="I39" i="54" s="1"/>
  <c r="I40" i="54" s="1"/>
  <c r="J40" i="54" s="1"/>
  <c r="H40" i="52"/>
  <c r="I39" i="52" s="1"/>
  <c r="I40" i="52" s="1"/>
  <c r="H40" i="51"/>
  <c r="I39" i="51" s="1"/>
  <c r="I40" i="51" s="1"/>
  <c r="J40" i="51" s="1"/>
  <c r="H40" i="50"/>
  <c r="I39" i="50" s="1"/>
  <c r="I40" i="50" s="1"/>
  <c r="J40" i="50" s="1"/>
  <c r="H40" i="49"/>
  <c r="I39" i="49" s="1"/>
  <c r="I40" i="49" s="1"/>
  <c r="AA38" i="40"/>
  <c r="AA40" i="40" s="1"/>
  <c r="J38" i="39"/>
  <c r="R38" i="39"/>
  <c r="Z17" i="33"/>
  <c r="X40" i="31"/>
  <c r="Z40" i="31" s="1"/>
  <c r="Z38" i="31"/>
  <c r="H40" i="30"/>
  <c r="I39" i="30" s="1"/>
  <c r="I40" i="30" s="1"/>
  <c r="J40" i="30" s="1"/>
  <c r="H40" i="29"/>
  <c r="I39" i="29" s="1"/>
  <c r="I40" i="29" s="1"/>
  <c r="J40" i="29" s="1"/>
  <c r="H40" i="28"/>
  <c r="I39" i="28" s="1"/>
  <c r="I40" i="28" s="1"/>
  <c r="H40" i="27"/>
  <c r="I39" i="27" s="1"/>
  <c r="I40" i="27" s="1"/>
  <c r="J40" i="27" s="1"/>
  <c r="H40" i="26"/>
  <c r="I39" i="26" s="1"/>
  <c r="I40" i="26" s="1"/>
  <c r="J40" i="26" s="1"/>
  <c r="H40" i="25"/>
  <c r="I39" i="25" s="1"/>
  <c r="I40" i="25" s="1"/>
  <c r="J40" i="25" s="1"/>
  <c r="AA38" i="3"/>
  <c r="AA40" i="3" s="1"/>
  <c r="X38" i="54"/>
  <c r="I38" i="8"/>
  <c r="Q38" i="8"/>
  <c r="Y38" i="8"/>
  <c r="Y40" i="8" s="1"/>
  <c r="H38" i="7"/>
  <c r="P38" i="7"/>
  <c r="X38" i="7"/>
  <c r="G38" i="6"/>
  <c r="G40" i="6" s="1"/>
  <c r="H39" i="6" s="1"/>
  <c r="O38" i="6"/>
  <c r="W38" i="6"/>
  <c r="G38" i="5"/>
  <c r="G40" i="5" s="1"/>
  <c r="H39" i="5" s="1"/>
  <c r="H40" i="5" s="1"/>
  <c r="I39" i="5" s="1"/>
  <c r="O38" i="5"/>
  <c r="W38" i="5"/>
  <c r="G38" i="4"/>
  <c r="G40" i="4" s="1"/>
  <c r="H39" i="4" s="1"/>
  <c r="H40" i="4" s="1"/>
  <c r="I39" i="4" s="1"/>
  <c r="O38" i="4"/>
  <c r="W38" i="4"/>
  <c r="G38" i="3"/>
  <c r="G40" i="3" s="1"/>
  <c r="H39" i="3" s="1"/>
  <c r="H40" i="3" s="1"/>
  <c r="I39" i="3" s="1"/>
  <c r="O38" i="3"/>
  <c r="W38" i="3"/>
  <c r="G38" i="2"/>
  <c r="G40" i="2" s="1"/>
  <c r="H39" i="2" s="1"/>
  <c r="H40" i="2" s="1"/>
  <c r="I39" i="2" s="1"/>
  <c r="O38" i="2"/>
  <c r="W38" i="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Y38" i="7"/>
  <c r="Y40" i="7" s="1"/>
  <c r="H38" i="6"/>
  <c r="P38" i="6"/>
  <c r="Z17" i="6"/>
  <c r="X38" i="6"/>
  <c r="Z17" i="5"/>
  <c r="X38" i="5"/>
  <c r="Z17" i="4"/>
  <c r="X38" i="4"/>
  <c r="Z17" i="3"/>
  <c r="X38" i="3"/>
  <c r="Z17" i="2"/>
  <c r="X38" i="2"/>
  <c r="Z17" i="7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J38" i="2"/>
  <c r="R38" i="2"/>
  <c r="AA38" i="2"/>
  <c r="AA40" i="2" s="1"/>
  <c r="Z27" i="49"/>
  <c r="Z27" i="24"/>
  <c r="H40" i="11"/>
  <c r="I39" i="11" s="1"/>
  <c r="I40" i="11" s="1"/>
  <c r="J40" i="11" s="1"/>
  <c r="H40" i="10"/>
  <c r="I39" i="10" s="1"/>
  <c r="I40" i="10" s="1"/>
  <c r="H40" i="9"/>
  <c r="I39" i="9" s="1"/>
  <c r="I40" i="9" s="1"/>
  <c r="J40" i="9" s="1"/>
  <c r="H40" i="8"/>
  <c r="I39" i="8" s="1"/>
  <c r="K39" i="27"/>
  <c r="K39" i="55"/>
  <c r="J40" i="47"/>
  <c r="K39" i="47"/>
  <c r="J40" i="32"/>
  <c r="K39" i="32"/>
  <c r="J40" i="52"/>
  <c r="K39" i="52"/>
  <c r="K39" i="44"/>
  <c r="J40" i="44"/>
  <c r="J40" i="39"/>
  <c r="K39" i="39"/>
  <c r="J40" i="49"/>
  <c r="K39" i="49"/>
  <c r="K39" i="41"/>
  <c r="J40" i="1"/>
  <c r="K39" i="1"/>
  <c r="K39" i="51"/>
  <c r="J40" i="43"/>
  <c r="K39" i="43"/>
  <c r="J40" i="48"/>
  <c r="K39" i="48"/>
  <c r="J40" i="53"/>
  <c r="K39" i="53"/>
  <c r="J40" i="45"/>
  <c r="J40" i="28"/>
  <c r="K39" i="28"/>
  <c r="N39" i="27"/>
  <c r="K40" i="27"/>
  <c r="L39" i="27" s="1"/>
  <c r="L40" i="27" s="1"/>
  <c r="M39" i="27" s="1"/>
  <c r="M40" i="27" s="1"/>
  <c r="J40" i="19"/>
  <c r="K39" i="19"/>
  <c r="K39" i="42"/>
  <c r="K39" i="54"/>
  <c r="K39" i="40"/>
  <c r="J40" i="10"/>
  <c r="K39" i="10"/>
  <c r="J40" i="23"/>
  <c r="K39" i="23"/>
  <c r="J40" i="15"/>
  <c r="K39" i="15"/>
  <c r="K39" i="31"/>
  <c r="K39" i="18"/>
  <c r="K39" i="24"/>
  <c r="K39" i="20"/>
  <c r="K39" i="12"/>
  <c r="K39" i="33"/>
  <c r="K39" i="29"/>
  <c r="K39" i="25"/>
  <c r="K39" i="21"/>
  <c r="K39" i="17"/>
  <c r="K39" i="13"/>
  <c r="K39" i="9"/>
  <c r="J40" i="38" l="1"/>
  <c r="K39" i="38"/>
  <c r="K39" i="36"/>
  <c r="J40" i="36"/>
  <c r="J40" i="37"/>
  <c r="K39" i="37"/>
  <c r="J40" i="34"/>
  <c r="K39" i="34"/>
  <c r="J40" i="22"/>
  <c r="K39" i="22"/>
  <c r="X40" i="9"/>
  <c r="Z40" i="9" s="1"/>
  <c r="Z38" i="9"/>
  <c r="Z38" i="51"/>
  <c r="X40" i="51"/>
  <c r="Z40" i="51" s="1"/>
  <c r="X40" i="46"/>
  <c r="Z40" i="46" s="1"/>
  <c r="Z38" i="46"/>
  <c r="I40" i="3"/>
  <c r="X40" i="17"/>
  <c r="Z40" i="17" s="1"/>
  <c r="Z38" i="17"/>
  <c r="Z38" i="26"/>
  <c r="X40" i="26"/>
  <c r="Z40" i="26" s="1"/>
  <c r="K39" i="26"/>
  <c r="K39" i="50"/>
  <c r="H40" i="6"/>
  <c r="I39" i="6" s="1"/>
  <c r="I40" i="6" s="1"/>
  <c r="Z38" i="10"/>
  <c r="X40" i="10"/>
  <c r="Z40" i="10" s="1"/>
  <c r="X40" i="14"/>
  <c r="Z40" i="14" s="1"/>
  <c r="Z38" i="14"/>
  <c r="Z38" i="35"/>
  <c r="X40" i="35"/>
  <c r="Z40" i="35" s="1"/>
  <c r="X40" i="37"/>
  <c r="Z40" i="37" s="1"/>
  <c r="Z38" i="37"/>
  <c r="Z38" i="42"/>
  <c r="X40" i="42"/>
  <c r="Z40" i="42" s="1"/>
  <c r="Z38" i="13"/>
  <c r="X40" i="13"/>
  <c r="Z40" i="13" s="1"/>
  <c r="Z40" i="39"/>
  <c r="Z38" i="3"/>
  <c r="X40" i="3"/>
  <c r="Z40" i="3" s="1"/>
  <c r="X40" i="7"/>
  <c r="Z40" i="7" s="1"/>
  <c r="Z38" i="7"/>
  <c r="Z38" i="18"/>
  <c r="X40" i="18"/>
  <c r="Z40" i="18" s="1"/>
  <c r="Z38" i="21"/>
  <c r="X40" i="21"/>
  <c r="Z40" i="21" s="1"/>
  <c r="Z38" i="28"/>
  <c r="X40" i="28"/>
  <c r="Z40" i="28" s="1"/>
  <c r="Z38" i="52"/>
  <c r="X40" i="52"/>
  <c r="Z40" i="52" s="1"/>
  <c r="X40" i="54"/>
  <c r="Z40" i="54" s="1"/>
  <c r="Z38" i="54"/>
  <c r="Z38" i="11"/>
  <c r="X40" i="11"/>
  <c r="Z40" i="11" s="1"/>
  <c r="Z38" i="44"/>
  <c r="X40" i="44"/>
  <c r="Z40" i="44" s="1"/>
  <c r="Z38" i="6"/>
  <c r="X40" i="6"/>
  <c r="Z40" i="6" s="1"/>
  <c r="K39" i="35"/>
  <c r="I40" i="4"/>
  <c r="K39" i="14"/>
  <c r="K39" i="11"/>
  <c r="K39" i="46"/>
  <c r="I40" i="8"/>
  <c r="Z38" i="4"/>
  <c r="X40" i="4"/>
  <c r="Z40" i="4" s="1"/>
  <c r="Z38" i="19"/>
  <c r="X40" i="19"/>
  <c r="Z40" i="19" s="1"/>
  <c r="X40" i="30"/>
  <c r="Z40" i="30" s="1"/>
  <c r="Z38" i="30"/>
  <c r="K39" i="16"/>
  <c r="I40" i="2"/>
  <c r="X40" i="53"/>
  <c r="Z40" i="53" s="1"/>
  <c r="Z38" i="53"/>
  <c r="Z38" i="12"/>
  <c r="X40" i="12"/>
  <c r="Z40" i="12" s="1"/>
  <c r="Z38" i="34"/>
  <c r="X40" i="34"/>
  <c r="Z40" i="34" s="1"/>
  <c r="Z38" i="36"/>
  <c r="X40" i="36"/>
  <c r="Z40" i="36" s="1"/>
  <c r="X40" i="38"/>
  <c r="Z40" i="38" s="1"/>
  <c r="Z38" i="38"/>
  <c r="Z38" i="27"/>
  <c r="X40" i="27"/>
  <c r="Z40" i="27" s="1"/>
  <c r="Z38" i="50"/>
  <c r="X40" i="50"/>
  <c r="Z40" i="50" s="1"/>
  <c r="X40" i="45"/>
  <c r="Z40" i="45" s="1"/>
  <c r="Z38" i="45"/>
  <c r="Z38" i="23"/>
  <c r="Z40" i="55"/>
  <c r="Z38" i="43"/>
  <c r="X40" i="43"/>
  <c r="Z40" i="43" s="1"/>
  <c r="Z38" i="2"/>
  <c r="X40" i="2"/>
  <c r="Z40" i="2" s="1"/>
  <c r="K39" i="7"/>
  <c r="K39" i="30"/>
  <c r="Z38" i="5"/>
  <c r="X40" i="5"/>
  <c r="Z40" i="5" s="1"/>
  <c r="I40" i="5"/>
  <c r="X40" i="8"/>
  <c r="Z40" i="8" s="1"/>
  <c r="Z38" i="8"/>
  <c r="Z38" i="20"/>
  <c r="X40" i="20"/>
  <c r="Z40" i="20" s="1"/>
  <c r="Z38" i="22"/>
  <c r="X40" i="22"/>
  <c r="Z40" i="22" s="1"/>
  <c r="Z38" i="29"/>
  <c r="X40" i="29"/>
  <c r="Z40" i="29" s="1"/>
  <c r="Z40" i="23"/>
  <c r="Z38" i="55"/>
  <c r="N39" i="17"/>
  <c r="K40" i="17"/>
  <c r="L39" i="17" s="1"/>
  <c r="L40" i="17" s="1"/>
  <c r="M39" i="17" s="1"/>
  <c r="M40" i="17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N39" i="28"/>
  <c r="K40" i="28"/>
  <c r="L39" i="28" s="1"/>
  <c r="L40" i="28" s="1"/>
  <c r="M39" i="28" s="1"/>
  <c r="M40" i="28" s="1"/>
  <c r="N39" i="35"/>
  <c r="K40" i="35"/>
  <c r="L39" i="35" s="1"/>
  <c r="L40" i="35" s="1"/>
  <c r="M39" i="35" s="1"/>
  <c r="M40" i="35" s="1"/>
  <c r="N39" i="1"/>
  <c r="K40" i="1"/>
  <c r="L39" i="1" s="1"/>
  <c r="L40" i="1" s="1"/>
  <c r="M39" i="1" s="1"/>
  <c r="M40" i="1" s="1"/>
  <c r="N39" i="49"/>
  <c r="K40" i="49"/>
  <c r="L39" i="49" s="1"/>
  <c r="L40" i="49" s="1"/>
  <c r="M39" i="49" s="1"/>
  <c r="M40" i="49" s="1"/>
  <c r="N39" i="32"/>
  <c r="K40" i="32"/>
  <c r="L39" i="32" s="1"/>
  <c r="L40" i="32" s="1"/>
  <c r="M39" i="32" s="1"/>
  <c r="M40" i="32" s="1"/>
  <c r="N39" i="14"/>
  <c r="K40" i="14"/>
  <c r="L39" i="14" s="1"/>
  <c r="L40" i="14" s="1"/>
  <c r="M39" i="14" s="1"/>
  <c r="M40" i="14" s="1"/>
  <c r="N39" i="46"/>
  <c r="K40" i="46"/>
  <c r="L39" i="46" s="1"/>
  <c r="L40" i="46" s="1"/>
  <c r="M39" i="46" s="1"/>
  <c r="M40" i="46" s="1"/>
  <c r="N39" i="39"/>
  <c r="K40" i="39"/>
  <c r="L39" i="39" s="1"/>
  <c r="L40" i="39" s="1"/>
  <c r="M39" i="39" s="1"/>
  <c r="M40" i="39" s="1"/>
  <c r="N39" i="47"/>
  <c r="K40" i="47"/>
  <c r="L39" i="47" s="1"/>
  <c r="L40" i="47" s="1"/>
  <c r="M39" i="47" s="1"/>
  <c r="M40" i="47" s="1"/>
  <c r="N39" i="21"/>
  <c r="K40" i="21"/>
  <c r="L39" i="21" s="1"/>
  <c r="L40" i="21" s="1"/>
  <c r="M39" i="21" s="1"/>
  <c r="M40" i="21" s="1"/>
  <c r="N39" i="36"/>
  <c r="K40" i="36"/>
  <c r="L39" i="36" s="1"/>
  <c r="L40" i="36" s="1"/>
  <c r="M39" i="36" s="1"/>
  <c r="M40" i="36" s="1"/>
  <c r="N39" i="20"/>
  <c r="K40" i="20"/>
  <c r="L39" i="20" s="1"/>
  <c r="L40" i="20" s="1"/>
  <c r="M39" i="20" s="1"/>
  <c r="M40" i="20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N39" i="22"/>
  <c r="K40" i="22"/>
  <c r="L39" i="22" s="1"/>
  <c r="L40" i="22" s="1"/>
  <c r="M39" i="22" s="1"/>
  <c r="M40" i="22" s="1"/>
  <c r="N39" i="18"/>
  <c r="K40" i="18"/>
  <c r="L39" i="18" s="1"/>
  <c r="L40" i="18" s="1"/>
  <c r="M39" i="18" s="1"/>
  <c r="M40" i="18" s="1"/>
  <c r="N39" i="40"/>
  <c r="K40" i="40"/>
  <c r="L39" i="40" s="1"/>
  <c r="L40" i="40" s="1"/>
  <c r="M39" i="40" s="1"/>
  <c r="M40" i="40" s="1"/>
  <c r="N39" i="44"/>
  <c r="K40" i="44"/>
  <c r="L39" i="44" s="1"/>
  <c r="L40" i="44" s="1"/>
  <c r="M39" i="44" s="1"/>
  <c r="M40" i="44" s="1"/>
  <c r="N39" i="37"/>
  <c r="K40" i="37"/>
  <c r="L39" i="37" s="1"/>
  <c r="L40" i="37" s="1"/>
  <c r="M39" i="37" s="1"/>
  <c r="M40" i="37" s="1"/>
  <c r="N39" i="42"/>
  <c r="K40" i="42"/>
  <c r="L39" i="42" s="1"/>
  <c r="L40" i="42" s="1"/>
  <c r="M39" i="42" s="1"/>
  <c r="M40" i="42" s="1"/>
  <c r="N39" i="25"/>
  <c r="K40" i="25"/>
  <c r="L39" i="25" s="1"/>
  <c r="L40" i="25" s="1"/>
  <c r="M39" i="25" s="1"/>
  <c r="M40" i="25" s="1"/>
  <c r="N39" i="23"/>
  <c r="K40" i="23"/>
  <c r="L39" i="23" s="1"/>
  <c r="L40" i="23" s="1"/>
  <c r="M39" i="23" s="1"/>
  <c r="M40" i="23" s="1"/>
  <c r="N39" i="48"/>
  <c r="K40" i="48"/>
  <c r="L39" i="48" s="1"/>
  <c r="L40" i="48" s="1"/>
  <c r="M39" i="48" s="1"/>
  <c r="M40" i="48" s="1"/>
  <c r="N39" i="33"/>
  <c r="K40" i="33"/>
  <c r="L39" i="33" s="1"/>
  <c r="L40" i="33" s="1"/>
  <c r="M39" i="33" s="1"/>
  <c r="M40" i="33" s="1"/>
  <c r="N39" i="30"/>
  <c r="K40" i="30"/>
  <c r="L39" i="30" s="1"/>
  <c r="L40" i="30" s="1"/>
  <c r="M39" i="30" s="1"/>
  <c r="M40" i="30" s="1"/>
  <c r="N39" i="19"/>
  <c r="K40" i="19"/>
  <c r="L39" i="19" s="1"/>
  <c r="L40" i="19" s="1"/>
  <c r="M39" i="19" s="1"/>
  <c r="M40" i="19" s="1"/>
  <c r="N39" i="43"/>
  <c r="K40" i="43"/>
  <c r="L39" i="43" s="1"/>
  <c r="L40" i="43" s="1"/>
  <c r="M39" i="43" s="1"/>
  <c r="M40" i="43" s="1"/>
  <c r="N39" i="9"/>
  <c r="K40" i="9"/>
  <c r="L39" i="9" s="1"/>
  <c r="L40" i="9" s="1"/>
  <c r="M39" i="9" s="1"/>
  <c r="M40" i="9" s="1"/>
  <c r="N39" i="31"/>
  <c r="K40" i="31"/>
  <c r="L39" i="31" s="1"/>
  <c r="L40" i="31" s="1"/>
  <c r="M39" i="31" s="1"/>
  <c r="M40" i="31" s="1"/>
  <c r="N39" i="54"/>
  <c r="K40" i="54"/>
  <c r="L39" i="54" s="1"/>
  <c r="L40" i="54" s="1"/>
  <c r="M39" i="54" s="1"/>
  <c r="M40" i="54" s="1"/>
  <c r="N40" i="27"/>
  <c r="O39" i="27"/>
  <c r="N39" i="53"/>
  <c r="K40" i="53"/>
  <c r="L39" i="53" s="1"/>
  <c r="L40" i="53" s="1"/>
  <c r="M39" i="53" s="1"/>
  <c r="M40" i="53" s="1"/>
  <c r="N39" i="51"/>
  <c r="K40" i="51"/>
  <c r="L39" i="51" s="1"/>
  <c r="L40" i="51" s="1"/>
  <c r="M39" i="51" s="1"/>
  <c r="M40" i="51" s="1"/>
  <c r="N39" i="41"/>
  <c r="K40" i="41"/>
  <c r="L39" i="41" s="1"/>
  <c r="L40" i="41" s="1"/>
  <c r="M39" i="41" s="1"/>
  <c r="M40" i="41" s="1"/>
  <c r="N39" i="52"/>
  <c r="K40" i="52"/>
  <c r="L39" i="52" s="1"/>
  <c r="L40" i="52" s="1"/>
  <c r="M39" i="52" s="1"/>
  <c r="M40" i="52" s="1"/>
  <c r="N39" i="55"/>
  <c r="K40" i="55"/>
  <c r="L39" i="55" s="1"/>
  <c r="L40" i="55" s="1"/>
  <c r="M39" i="55" s="1"/>
  <c r="M40" i="55" s="1"/>
  <c r="N39" i="29"/>
  <c r="K40" i="29"/>
  <c r="L39" i="29" s="1"/>
  <c r="L40" i="29" s="1"/>
  <c r="M39" i="29" s="1"/>
  <c r="M40" i="29" s="1"/>
  <c r="N39" i="7"/>
  <c r="K40" i="7"/>
  <c r="L39" i="7" s="1"/>
  <c r="L40" i="7" s="1"/>
  <c r="M39" i="7" s="1"/>
  <c r="M40" i="7" s="1"/>
  <c r="N39" i="38"/>
  <c r="K40" i="38"/>
  <c r="L39" i="38" s="1"/>
  <c r="L40" i="38" s="1"/>
  <c r="M39" i="38" s="1"/>
  <c r="M40" i="38" s="1"/>
  <c r="N39" i="45"/>
  <c r="K40" i="45"/>
  <c r="L39" i="45" s="1"/>
  <c r="L40" i="45" s="1"/>
  <c r="M39" i="45" s="1"/>
  <c r="M40" i="45" s="1"/>
  <c r="N39" i="10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N39" i="12"/>
  <c r="K40" i="12"/>
  <c r="L39" i="12" s="1"/>
  <c r="L40" i="12" s="1"/>
  <c r="M39" i="12" s="1"/>
  <c r="M40" i="12" s="1"/>
  <c r="N39" i="26"/>
  <c r="K40" i="26"/>
  <c r="L39" i="26" s="1"/>
  <c r="L40" i="26" s="1"/>
  <c r="M39" i="26" s="1"/>
  <c r="M40" i="26" s="1"/>
  <c r="N39" i="50"/>
  <c r="K40" i="50"/>
  <c r="L39" i="50" s="1"/>
  <c r="L40" i="50" s="1"/>
  <c r="M39" i="50" s="1"/>
  <c r="M40" i="50" s="1"/>
  <c r="J40" i="6" l="1"/>
  <c r="K39" i="6"/>
  <c r="J40" i="2"/>
  <c r="K39" i="2"/>
  <c r="J40" i="8"/>
  <c r="K39" i="8"/>
  <c r="N39" i="34"/>
  <c r="K40" i="34"/>
  <c r="L39" i="34" s="1"/>
  <c r="L40" i="34" s="1"/>
  <c r="M39" i="34" s="1"/>
  <c r="M40" i="34" s="1"/>
  <c r="J40" i="4"/>
  <c r="K39" i="4"/>
  <c r="J40" i="5"/>
  <c r="K39" i="5"/>
  <c r="J40" i="3"/>
  <c r="K39" i="3"/>
  <c r="N40" i="43"/>
  <c r="O39" i="43"/>
  <c r="N40" i="12"/>
  <c r="O39" i="12"/>
  <c r="N40" i="19"/>
  <c r="O39" i="19"/>
  <c r="N40" i="15"/>
  <c r="O39" i="15"/>
  <c r="N40" i="39"/>
  <c r="O39" i="39"/>
  <c r="N40" i="13"/>
  <c r="O39" i="13"/>
  <c r="N40" i="42"/>
  <c r="O39" i="42"/>
  <c r="N40" i="53"/>
  <c r="O39" i="53"/>
  <c r="N40" i="46"/>
  <c r="O39" i="46"/>
  <c r="O40" i="27"/>
  <c r="P39" i="27" s="1"/>
  <c r="P40" i="27" s="1"/>
  <c r="Q39" i="27" s="1"/>
  <c r="Q40" i="27" s="1"/>
  <c r="R39" i="27"/>
  <c r="N40" i="21"/>
  <c r="O39" i="21"/>
  <c r="O39" i="35"/>
  <c r="N40" i="35"/>
  <c r="N40" i="16"/>
  <c r="O39" i="16"/>
  <c r="N40" i="31"/>
  <c r="O39" i="31"/>
  <c r="N40" i="18"/>
  <c r="O39" i="18"/>
  <c r="N40" i="38"/>
  <c r="O39" i="38"/>
  <c r="N40" i="48"/>
  <c r="O39" i="48"/>
  <c r="N40" i="36"/>
  <c r="O39" i="36"/>
  <c r="N40" i="10"/>
  <c r="O39" i="10"/>
  <c r="N40" i="9"/>
  <c r="O39" i="9"/>
  <c r="N40" i="11"/>
  <c r="O39" i="11"/>
  <c r="N40" i="51"/>
  <c r="O39" i="51"/>
  <c r="N40" i="20"/>
  <c r="O39" i="20"/>
  <c r="N40" i="55"/>
  <c r="O39" i="55"/>
  <c r="N40" i="1"/>
  <c r="O39" i="1"/>
  <c r="N40" i="50"/>
  <c r="O39" i="50"/>
  <c r="N40" i="52"/>
  <c r="O39" i="52"/>
  <c r="N40" i="44"/>
  <c r="O39" i="44"/>
  <c r="N40" i="54"/>
  <c r="O39" i="54"/>
  <c r="N40" i="24"/>
  <c r="O39" i="24"/>
  <c r="N40" i="32"/>
  <c r="O39" i="32"/>
  <c r="N40" i="28"/>
  <c r="O39" i="28"/>
  <c r="N40" i="17"/>
  <c r="O39" i="17"/>
  <c r="N40" i="45"/>
  <c r="O39" i="45"/>
  <c r="N40" i="49"/>
  <c r="O39" i="49"/>
  <c r="N40" i="37"/>
  <c r="O39" i="37"/>
  <c r="N40" i="22"/>
  <c r="O39" i="22"/>
  <c r="N40" i="7"/>
  <c r="O39" i="7"/>
  <c r="N40" i="30"/>
  <c r="O39" i="30"/>
  <c r="N40" i="23"/>
  <c r="O39" i="23"/>
  <c r="N40" i="14"/>
  <c r="O39" i="14"/>
  <c r="N40" i="26"/>
  <c r="O39" i="26"/>
  <c r="N40" i="29"/>
  <c r="O39" i="29"/>
  <c r="N40" i="41"/>
  <c r="O39" i="41"/>
  <c r="N40" i="33"/>
  <c r="O39" i="33"/>
  <c r="N40" i="25"/>
  <c r="O39" i="25"/>
  <c r="N40" i="40"/>
  <c r="O39" i="40"/>
  <c r="N40" i="47"/>
  <c r="O39" i="47"/>
  <c r="N39" i="3" l="1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N40" i="34"/>
  <c r="O39" i="34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R39" i="48"/>
  <c r="O40" i="48"/>
  <c r="P39" i="48" s="1"/>
  <c r="P40" i="48" s="1"/>
  <c r="Q39" i="48" s="1"/>
  <c r="Q40" i="48" s="1"/>
  <c r="O40" i="13"/>
  <c r="P39" i="13" s="1"/>
  <c r="P40" i="13" s="1"/>
  <c r="Q39" i="13" s="1"/>
  <c r="Q40" i="13" s="1"/>
  <c r="R39" i="13"/>
  <c r="O40" i="9"/>
  <c r="P39" i="9" s="1"/>
  <c r="P40" i="9" s="1"/>
  <c r="Q39" i="9" s="1"/>
  <c r="Q40" i="9" s="1"/>
  <c r="R39" i="9"/>
  <c r="O40" i="33"/>
  <c r="P39" i="33" s="1"/>
  <c r="P40" i="33" s="1"/>
  <c r="Q39" i="33" s="1"/>
  <c r="Q40" i="33" s="1"/>
  <c r="R39" i="33"/>
  <c r="R39" i="54"/>
  <c r="O40" i="54"/>
  <c r="P39" i="54" s="1"/>
  <c r="P40" i="54" s="1"/>
  <c r="Q39" i="54" s="1"/>
  <c r="Q40" i="54" s="1"/>
  <c r="O40" i="35"/>
  <c r="P39" i="35" s="1"/>
  <c r="P40" i="35" s="1"/>
  <c r="Q39" i="35" s="1"/>
  <c r="Q40" i="35" s="1"/>
  <c r="R39" i="35"/>
  <c r="O40" i="11"/>
  <c r="P39" i="11" s="1"/>
  <c r="P40" i="11" s="1"/>
  <c r="Q39" i="11" s="1"/>
  <c r="Q40" i="11" s="1"/>
  <c r="R39" i="11"/>
  <c r="O40" i="28"/>
  <c r="P39" i="28" s="1"/>
  <c r="P40" i="28" s="1"/>
  <c r="Q39" i="28" s="1"/>
  <c r="Q40" i="28" s="1"/>
  <c r="R39" i="28"/>
  <c r="O40" i="39"/>
  <c r="P39" i="39" s="1"/>
  <c r="P40" i="39" s="1"/>
  <c r="Q39" i="39" s="1"/>
  <c r="Q40" i="39" s="1"/>
  <c r="R39" i="39"/>
  <c r="O40" i="20"/>
  <c r="P39" i="20" s="1"/>
  <c r="P40" i="20" s="1"/>
  <c r="Q39" i="20" s="1"/>
  <c r="Q40" i="20" s="1"/>
  <c r="R39" i="20"/>
  <c r="O40" i="21"/>
  <c r="P39" i="21" s="1"/>
  <c r="P40" i="21" s="1"/>
  <c r="Q39" i="21" s="1"/>
  <c r="Q40" i="21" s="1"/>
  <c r="R39" i="21"/>
  <c r="R39" i="42"/>
  <c r="O40" i="42"/>
  <c r="P39" i="42" s="1"/>
  <c r="P40" i="42" s="1"/>
  <c r="Q39" i="42" s="1"/>
  <c r="Q40" i="42" s="1"/>
  <c r="O40" i="15"/>
  <c r="P39" i="15" s="1"/>
  <c r="P40" i="15" s="1"/>
  <c r="Q39" i="15" s="1"/>
  <c r="Q40" i="15" s="1"/>
  <c r="R39" i="15"/>
  <c r="O40" i="30"/>
  <c r="P39" i="30" s="1"/>
  <c r="P40" i="30" s="1"/>
  <c r="Q39" i="30" s="1"/>
  <c r="Q40" i="30" s="1"/>
  <c r="R39" i="30"/>
  <c r="R39" i="1"/>
  <c r="O40" i="1"/>
  <c r="P39" i="1" s="1"/>
  <c r="P40" i="1" s="1"/>
  <c r="Q39" i="1" s="1"/>
  <c r="Q40" i="1" s="1"/>
  <c r="R39" i="47"/>
  <c r="O40" i="47"/>
  <c r="P39" i="47" s="1"/>
  <c r="P40" i="47" s="1"/>
  <c r="Q39" i="47" s="1"/>
  <c r="Q40" i="47" s="1"/>
  <c r="O40" i="38"/>
  <c r="P39" i="38" s="1"/>
  <c r="P40" i="38" s="1"/>
  <c r="Q39" i="38" s="1"/>
  <c r="Q40" i="38" s="1"/>
  <c r="R39" i="38"/>
  <c r="R39" i="53"/>
  <c r="O40" i="53"/>
  <c r="P39" i="53" s="1"/>
  <c r="P40" i="53" s="1"/>
  <c r="Q39" i="53" s="1"/>
  <c r="Q40" i="53" s="1"/>
  <c r="O40" i="14"/>
  <c r="P39" i="14" s="1"/>
  <c r="P40" i="14" s="1"/>
  <c r="Q39" i="14" s="1"/>
  <c r="Q40" i="14" s="1"/>
  <c r="R39" i="14"/>
  <c r="O40" i="17"/>
  <c r="P39" i="17" s="1"/>
  <c r="P40" i="17" s="1"/>
  <c r="Q39" i="17" s="1"/>
  <c r="Q40" i="17" s="1"/>
  <c r="R39" i="17"/>
  <c r="R39" i="46"/>
  <c r="O40" i="46"/>
  <c r="P39" i="46" s="1"/>
  <c r="P40" i="46" s="1"/>
  <c r="Q39" i="46" s="1"/>
  <c r="Q40" i="46" s="1"/>
  <c r="O40" i="7"/>
  <c r="P39" i="7" s="1"/>
  <c r="P40" i="7" s="1"/>
  <c r="Q39" i="7" s="1"/>
  <c r="Q40" i="7" s="1"/>
  <c r="R39" i="7"/>
  <c r="R39" i="55"/>
  <c r="O40" i="55"/>
  <c r="P39" i="55" s="1"/>
  <c r="P40" i="55" s="1"/>
  <c r="Q39" i="55" s="1"/>
  <c r="Q40" i="55" s="1"/>
  <c r="O40" i="12"/>
  <c r="P39" i="12" s="1"/>
  <c r="P40" i="12" s="1"/>
  <c r="Q39" i="12" s="1"/>
  <c r="Q40" i="12" s="1"/>
  <c r="R39" i="12"/>
  <c r="O40" i="40"/>
  <c r="P39" i="40" s="1"/>
  <c r="P40" i="40" s="1"/>
  <c r="Q39" i="40" s="1"/>
  <c r="Q40" i="40" s="1"/>
  <c r="R39" i="40"/>
  <c r="O40" i="22"/>
  <c r="P39" i="22" s="1"/>
  <c r="P40" i="22" s="1"/>
  <c r="Q39" i="22" s="1"/>
  <c r="Q40" i="22" s="1"/>
  <c r="R39" i="22"/>
  <c r="O40" i="32"/>
  <c r="P39" i="32" s="1"/>
  <c r="P40" i="32" s="1"/>
  <c r="Q39" i="32" s="1"/>
  <c r="Q40" i="32" s="1"/>
  <c r="R39" i="32"/>
  <c r="O40" i="18"/>
  <c r="P39" i="18" s="1"/>
  <c r="P40" i="18" s="1"/>
  <c r="Q39" i="18" s="1"/>
  <c r="Q40" i="18" s="1"/>
  <c r="R39" i="18"/>
  <c r="O40" i="29"/>
  <c r="P39" i="29" s="1"/>
  <c r="P40" i="29" s="1"/>
  <c r="Q39" i="29" s="1"/>
  <c r="Q40" i="29" s="1"/>
  <c r="R39" i="29"/>
  <c r="O40" i="37"/>
  <c r="P39" i="37" s="1"/>
  <c r="P40" i="37" s="1"/>
  <c r="Q39" i="37" s="1"/>
  <c r="Q40" i="37" s="1"/>
  <c r="R39" i="37"/>
  <c r="R39" i="45"/>
  <c r="O40" i="45"/>
  <c r="P39" i="45" s="1"/>
  <c r="P40" i="45" s="1"/>
  <c r="Q39" i="45" s="1"/>
  <c r="Q40" i="45" s="1"/>
  <c r="O40" i="24"/>
  <c r="P39" i="24" s="1"/>
  <c r="P40" i="24" s="1"/>
  <c r="Q39" i="24" s="1"/>
  <c r="Q40" i="24" s="1"/>
  <c r="R39" i="24"/>
  <c r="R39" i="50"/>
  <c r="O40" i="50"/>
  <c r="P39" i="50" s="1"/>
  <c r="P40" i="50" s="1"/>
  <c r="Q39" i="50" s="1"/>
  <c r="Q40" i="50" s="1"/>
  <c r="R39" i="51"/>
  <c r="O40" i="51"/>
  <c r="P39" i="51" s="1"/>
  <c r="P40" i="51" s="1"/>
  <c r="Q39" i="51" s="1"/>
  <c r="Q40" i="51" s="1"/>
  <c r="O40" i="36"/>
  <c r="P39" i="36" s="1"/>
  <c r="P40" i="36" s="1"/>
  <c r="Q39" i="36" s="1"/>
  <c r="Q40" i="36" s="1"/>
  <c r="R39" i="36"/>
  <c r="O40" i="31"/>
  <c r="P39" i="31" s="1"/>
  <c r="P40" i="31" s="1"/>
  <c r="Q39" i="31" s="1"/>
  <c r="Q40" i="31" s="1"/>
  <c r="R39" i="31"/>
  <c r="O40" i="19"/>
  <c r="P39" i="19" s="1"/>
  <c r="P40" i="19" s="1"/>
  <c r="Q39" i="19" s="1"/>
  <c r="Q40" i="19" s="1"/>
  <c r="R39" i="19"/>
  <c r="R39" i="43"/>
  <c r="O40" i="43"/>
  <c r="P39" i="43" s="1"/>
  <c r="P40" i="43" s="1"/>
  <c r="Q39" i="43" s="1"/>
  <c r="Q40" i="43" s="1"/>
  <c r="O40" i="16"/>
  <c r="P39" i="16" s="1"/>
  <c r="P40" i="16" s="1"/>
  <c r="Q39" i="16" s="1"/>
  <c r="Q40" i="16" s="1"/>
  <c r="R39" i="16"/>
  <c r="O40" i="26"/>
  <c r="P39" i="26" s="1"/>
  <c r="P40" i="26" s="1"/>
  <c r="Q39" i="26" s="1"/>
  <c r="Q40" i="26" s="1"/>
  <c r="R39" i="26"/>
  <c r="R39" i="44"/>
  <c r="O40" i="44"/>
  <c r="P39" i="44" s="1"/>
  <c r="P40" i="44" s="1"/>
  <c r="Q39" i="44" s="1"/>
  <c r="Q40" i="44" s="1"/>
  <c r="O40" i="41"/>
  <c r="P39" i="41" s="1"/>
  <c r="P40" i="41" s="1"/>
  <c r="Q39" i="41" s="1"/>
  <c r="Q40" i="41" s="1"/>
  <c r="R39" i="41"/>
  <c r="R39" i="49"/>
  <c r="O40" i="49"/>
  <c r="P39" i="49" s="1"/>
  <c r="P40" i="49" s="1"/>
  <c r="Q39" i="49" s="1"/>
  <c r="Q40" i="49" s="1"/>
  <c r="R39" i="52"/>
  <c r="O40" i="52"/>
  <c r="P39" i="52" s="1"/>
  <c r="P40" i="52" s="1"/>
  <c r="Q39" i="52" s="1"/>
  <c r="Q40" i="52" s="1"/>
  <c r="O40" i="10"/>
  <c r="P39" i="10" s="1"/>
  <c r="P40" i="10" s="1"/>
  <c r="Q39" i="10" s="1"/>
  <c r="Q40" i="10" s="1"/>
  <c r="R39" i="10"/>
  <c r="O40" i="25"/>
  <c r="P39" i="25" s="1"/>
  <c r="P40" i="25" s="1"/>
  <c r="Q39" i="25" s="1"/>
  <c r="Q40" i="25" s="1"/>
  <c r="R39" i="25"/>
  <c r="O40" i="23"/>
  <c r="P39" i="23" s="1"/>
  <c r="P40" i="23" s="1"/>
  <c r="Q39" i="23" s="1"/>
  <c r="Q40" i="23" s="1"/>
  <c r="R39" i="23"/>
  <c r="R40" i="27"/>
  <c r="S39" i="27"/>
  <c r="N40" i="6" l="1"/>
  <c r="O39" i="6"/>
  <c r="O40" i="34"/>
  <c r="P39" i="34" s="1"/>
  <c r="P40" i="34" s="1"/>
  <c r="Q39" i="34" s="1"/>
  <c r="Q40" i="34" s="1"/>
  <c r="R39" i="34"/>
  <c r="O39" i="2"/>
  <c r="N40" i="2"/>
  <c r="N40" i="8"/>
  <c r="O39" i="8"/>
  <c r="N40" i="5"/>
  <c r="O39" i="5"/>
  <c r="N40" i="3"/>
  <c r="O39" i="3"/>
  <c r="O39" i="4"/>
  <c r="N40" i="4"/>
  <c r="R40" i="55"/>
  <c r="S39" i="55"/>
  <c r="R40" i="17"/>
  <c r="S39" i="17"/>
  <c r="R40" i="25"/>
  <c r="S39" i="25"/>
  <c r="R40" i="41"/>
  <c r="S39" i="41"/>
  <c r="R40" i="45"/>
  <c r="S39" i="45"/>
  <c r="R40" i="32"/>
  <c r="S39" i="32"/>
  <c r="R40" i="20"/>
  <c r="S39" i="20"/>
  <c r="R40" i="44"/>
  <c r="S39" i="44"/>
  <c r="R40" i="10"/>
  <c r="S39" i="10"/>
  <c r="R40" i="37"/>
  <c r="S39" i="37"/>
  <c r="V39" i="27"/>
  <c r="S40" i="27"/>
  <c r="T39" i="27" s="1"/>
  <c r="T40" i="27" s="1"/>
  <c r="U39" i="27" s="1"/>
  <c r="U40" i="27" s="1"/>
  <c r="V40" i="27" s="1"/>
  <c r="W40" i="27" s="1"/>
  <c r="R40" i="53"/>
  <c r="S39" i="53"/>
  <c r="R40" i="1"/>
  <c r="S39" i="1"/>
  <c r="R40" i="42"/>
  <c r="S39" i="42"/>
  <c r="R40" i="54"/>
  <c r="S39" i="54"/>
  <c r="R40" i="51"/>
  <c r="S39" i="51"/>
  <c r="R40" i="22"/>
  <c r="S39" i="22"/>
  <c r="R40" i="35"/>
  <c r="S39" i="35"/>
  <c r="R40" i="28"/>
  <c r="S39" i="28"/>
  <c r="R40" i="13"/>
  <c r="S39" i="13"/>
  <c r="R40" i="9"/>
  <c r="S39" i="9"/>
  <c r="R40" i="47"/>
  <c r="S39" i="47"/>
  <c r="R40" i="14"/>
  <c r="S39" i="14"/>
  <c r="R40" i="39"/>
  <c r="S39" i="39"/>
  <c r="S39" i="50"/>
  <c r="R40" i="50"/>
  <c r="R40" i="19"/>
  <c r="S39" i="19"/>
  <c r="R40" i="29"/>
  <c r="S39" i="29"/>
  <c r="R40" i="49"/>
  <c r="S39" i="49"/>
  <c r="R40" i="46"/>
  <c r="S39" i="46"/>
  <c r="R40" i="48"/>
  <c r="S39" i="48"/>
  <c r="R40" i="36"/>
  <c r="S39" i="36"/>
  <c r="R40" i="43"/>
  <c r="S39" i="43"/>
  <c r="R40" i="7"/>
  <c r="S39" i="7"/>
  <c r="R40" i="15"/>
  <c r="S39" i="15"/>
  <c r="R40" i="52"/>
  <c r="S39" i="52"/>
  <c r="R40" i="26"/>
  <c r="S39" i="26"/>
  <c r="R40" i="40"/>
  <c r="S39" i="40"/>
  <c r="R40" i="23"/>
  <c r="S39" i="23"/>
  <c r="R40" i="16"/>
  <c r="S39" i="16"/>
  <c r="R40" i="31"/>
  <c r="S39" i="31"/>
  <c r="R40" i="24"/>
  <c r="S39" i="24"/>
  <c r="R40" i="18"/>
  <c r="S39" i="18"/>
  <c r="R40" i="12"/>
  <c r="S39" i="12"/>
  <c r="R40" i="38"/>
  <c r="S39" i="38"/>
  <c r="R40" i="30"/>
  <c r="S39" i="30"/>
  <c r="R40" i="21"/>
  <c r="S39" i="21"/>
  <c r="R40" i="11"/>
  <c r="S39" i="11"/>
  <c r="R40" i="33"/>
  <c r="S39" i="33"/>
  <c r="O40" i="8" l="1"/>
  <c r="P39" i="8" s="1"/>
  <c r="P40" i="8" s="1"/>
  <c r="Q39" i="8" s="1"/>
  <c r="Q40" i="8" s="1"/>
  <c r="R39" i="8"/>
  <c r="O40" i="4"/>
  <c r="P39" i="4" s="1"/>
  <c r="P40" i="4" s="1"/>
  <c r="Q39" i="4" s="1"/>
  <c r="Q40" i="4" s="1"/>
  <c r="R39" i="4"/>
  <c r="O40" i="2"/>
  <c r="P39" i="2" s="1"/>
  <c r="P40" i="2" s="1"/>
  <c r="Q39" i="2" s="1"/>
  <c r="Q40" i="2" s="1"/>
  <c r="R39" i="2"/>
  <c r="O40" i="3"/>
  <c r="P39" i="3" s="1"/>
  <c r="P40" i="3" s="1"/>
  <c r="Q39" i="3" s="1"/>
  <c r="Q40" i="3" s="1"/>
  <c r="R39" i="3"/>
  <c r="S39" i="34"/>
  <c r="R40" i="34"/>
  <c r="O40" i="5"/>
  <c r="P39" i="5" s="1"/>
  <c r="P40" i="5" s="1"/>
  <c r="Q39" i="5" s="1"/>
  <c r="Q40" i="5" s="1"/>
  <c r="R39" i="5"/>
  <c r="O40" i="6"/>
  <c r="P39" i="6" s="1"/>
  <c r="P40" i="6" s="1"/>
  <c r="Q39" i="6" s="1"/>
  <c r="Q40" i="6" s="1"/>
  <c r="R39" i="6"/>
  <c r="V39" i="30"/>
  <c r="S40" i="30"/>
  <c r="T39" i="30" s="1"/>
  <c r="T40" i="30" s="1"/>
  <c r="U39" i="30" s="1"/>
  <c r="U40" i="30" s="1"/>
  <c r="V40" i="30" s="1"/>
  <c r="W40" i="30" s="1"/>
  <c r="V39" i="10"/>
  <c r="S40" i="10"/>
  <c r="T39" i="10" s="1"/>
  <c r="T40" i="10" s="1"/>
  <c r="U39" i="10" s="1"/>
  <c r="U40" i="10" s="1"/>
  <c r="V40" i="10" s="1"/>
  <c r="W40" i="10" s="1"/>
  <c r="V39" i="48"/>
  <c r="S40" i="48"/>
  <c r="T39" i="48" s="1"/>
  <c r="T40" i="48" s="1"/>
  <c r="U39" i="48" s="1"/>
  <c r="U40" i="48" s="1"/>
  <c r="V40" i="48" s="1"/>
  <c r="W40" i="48" s="1"/>
  <c r="V39" i="45"/>
  <c r="S40" i="45"/>
  <c r="T39" i="45" s="1"/>
  <c r="T40" i="45" s="1"/>
  <c r="U39" i="45" s="1"/>
  <c r="U40" i="45" s="1"/>
  <c r="V40" i="45" s="1"/>
  <c r="W40" i="45" s="1"/>
  <c r="V39" i="46"/>
  <c r="S40" i="46"/>
  <c r="T39" i="46" s="1"/>
  <c r="T40" i="46" s="1"/>
  <c r="U39" i="46" s="1"/>
  <c r="U40" i="46" s="1"/>
  <c r="V40" i="46" s="1"/>
  <c r="W40" i="46" s="1"/>
  <c r="V39" i="25"/>
  <c r="S40" i="25"/>
  <c r="T39" i="25" s="1"/>
  <c r="T40" i="25" s="1"/>
  <c r="U39" i="25" s="1"/>
  <c r="U40" i="25" s="1"/>
  <c r="V40" i="25" s="1"/>
  <c r="W40" i="25" s="1"/>
  <c r="V39" i="52"/>
  <c r="S40" i="52"/>
  <c r="T39" i="52" s="1"/>
  <c r="T40" i="52" s="1"/>
  <c r="U39" i="52" s="1"/>
  <c r="U40" i="52" s="1"/>
  <c r="V40" i="52" s="1"/>
  <c r="W40" i="52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V39" i="47"/>
  <c r="S40" i="47"/>
  <c r="T39" i="47" s="1"/>
  <c r="T40" i="47" s="1"/>
  <c r="U39" i="47" s="1"/>
  <c r="U40" i="47" s="1"/>
  <c r="V40" i="47" s="1"/>
  <c r="W40" i="47" s="1"/>
  <c r="V39" i="31"/>
  <c r="S40" i="31"/>
  <c r="T39" i="31" s="1"/>
  <c r="T40" i="31" s="1"/>
  <c r="U39" i="31" s="1"/>
  <c r="U40" i="31" s="1"/>
  <c r="V40" i="31" s="1"/>
  <c r="W40" i="31" s="1"/>
  <c r="V39" i="9"/>
  <c r="S40" i="9"/>
  <c r="T39" i="9" s="1"/>
  <c r="T40" i="9" s="1"/>
  <c r="U39" i="9" s="1"/>
  <c r="U40" i="9" s="1"/>
  <c r="V40" i="9" s="1"/>
  <c r="W40" i="9" s="1"/>
  <c r="V39" i="44"/>
  <c r="S40" i="44"/>
  <c r="T39" i="44" s="1"/>
  <c r="T40" i="44" s="1"/>
  <c r="U39" i="44" s="1"/>
  <c r="U40" i="44" s="1"/>
  <c r="V40" i="44" s="1"/>
  <c r="W40" i="44" s="1"/>
  <c r="V39" i="50"/>
  <c r="S40" i="50"/>
  <c r="T39" i="50" s="1"/>
  <c r="T40" i="50" s="1"/>
  <c r="U39" i="50" s="1"/>
  <c r="U40" i="50" s="1"/>
  <c r="V40" i="50" s="1"/>
  <c r="W40" i="50" s="1"/>
  <c r="V39" i="12"/>
  <c r="S40" i="12"/>
  <c r="T39" i="12" s="1"/>
  <c r="T40" i="12" s="1"/>
  <c r="U39" i="12" s="1"/>
  <c r="U40" i="12" s="1"/>
  <c r="V40" i="12" s="1"/>
  <c r="W40" i="12" s="1"/>
  <c r="V39" i="24"/>
  <c r="S40" i="24"/>
  <c r="T39" i="24" s="1"/>
  <c r="T40" i="24" s="1"/>
  <c r="U39" i="24" s="1"/>
  <c r="U40" i="24" s="1"/>
  <c r="V40" i="24" s="1"/>
  <c r="W40" i="24" s="1"/>
  <c r="V39" i="19"/>
  <c r="S40" i="19"/>
  <c r="T39" i="19" s="1"/>
  <c r="T40" i="19" s="1"/>
  <c r="U39" i="19" s="1"/>
  <c r="U40" i="19" s="1"/>
  <c r="V40" i="19" s="1"/>
  <c r="W40" i="19" s="1"/>
  <c r="V39" i="33"/>
  <c r="S40" i="33"/>
  <c r="T39" i="33" s="1"/>
  <c r="T40" i="33" s="1"/>
  <c r="U39" i="33" s="1"/>
  <c r="U40" i="33" s="1"/>
  <c r="V40" i="33" s="1"/>
  <c r="W40" i="33" s="1"/>
  <c r="V39" i="26"/>
  <c r="S40" i="26"/>
  <c r="T39" i="26" s="1"/>
  <c r="T40" i="26" s="1"/>
  <c r="U39" i="26" s="1"/>
  <c r="U40" i="26" s="1"/>
  <c r="V40" i="26" s="1"/>
  <c r="W40" i="26" s="1"/>
  <c r="V39" i="11"/>
  <c r="S40" i="11"/>
  <c r="T39" i="11" s="1"/>
  <c r="T40" i="11" s="1"/>
  <c r="U39" i="11" s="1"/>
  <c r="U40" i="11" s="1"/>
  <c r="V40" i="11" s="1"/>
  <c r="W40" i="11" s="1"/>
  <c r="V39" i="39"/>
  <c r="S40" i="39"/>
  <c r="T39" i="39" s="1"/>
  <c r="T40" i="39" s="1"/>
  <c r="U39" i="39" s="1"/>
  <c r="U40" i="39" s="1"/>
  <c r="V40" i="39" s="1"/>
  <c r="W40" i="39" s="1"/>
  <c r="V39" i="54"/>
  <c r="S40" i="54"/>
  <c r="T39" i="54" s="1"/>
  <c r="T40" i="54" s="1"/>
  <c r="U39" i="54" s="1"/>
  <c r="U40" i="54" s="1"/>
  <c r="V40" i="54" s="1"/>
  <c r="W40" i="54" s="1"/>
  <c r="V39" i="15"/>
  <c r="S40" i="15"/>
  <c r="T39" i="15" s="1"/>
  <c r="T40" i="15" s="1"/>
  <c r="U39" i="15" s="1"/>
  <c r="U40" i="15" s="1"/>
  <c r="V40" i="15" s="1"/>
  <c r="W40" i="15" s="1"/>
  <c r="V39" i="29"/>
  <c r="S40" i="29"/>
  <c r="T39" i="29" s="1"/>
  <c r="T40" i="29" s="1"/>
  <c r="U39" i="29" s="1"/>
  <c r="U40" i="29" s="1"/>
  <c r="V40" i="29" s="1"/>
  <c r="W40" i="29" s="1"/>
  <c r="V39" i="14"/>
  <c r="S40" i="14"/>
  <c r="T39" i="14" s="1"/>
  <c r="T40" i="14" s="1"/>
  <c r="U39" i="14" s="1"/>
  <c r="U40" i="14" s="1"/>
  <c r="V40" i="14" s="1"/>
  <c r="W40" i="14" s="1"/>
  <c r="V39" i="28"/>
  <c r="S40" i="28"/>
  <c r="T39" i="28" s="1"/>
  <c r="T40" i="28" s="1"/>
  <c r="U39" i="28" s="1"/>
  <c r="U40" i="28" s="1"/>
  <c r="V40" i="28" s="1"/>
  <c r="W40" i="28" s="1"/>
  <c r="V39" i="51"/>
  <c r="S40" i="51"/>
  <c r="T39" i="51" s="1"/>
  <c r="T40" i="51" s="1"/>
  <c r="U39" i="51" s="1"/>
  <c r="U40" i="51" s="1"/>
  <c r="V40" i="51" s="1"/>
  <c r="W40" i="51" s="1"/>
  <c r="V39" i="42"/>
  <c r="S40" i="42"/>
  <c r="T39" i="42" s="1"/>
  <c r="T40" i="42" s="1"/>
  <c r="U39" i="42" s="1"/>
  <c r="U40" i="42" s="1"/>
  <c r="V40" i="42" s="1"/>
  <c r="W40" i="42" s="1"/>
  <c r="V39" i="37"/>
  <c r="S40" i="37"/>
  <c r="T39" i="37" s="1"/>
  <c r="T40" i="37" s="1"/>
  <c r="U39" i="37" s="1"/>
  <c r="U40" i="37" s="1"/>
  <c r="V40" i="37" s="1"/>
  <c r="W40" i="37" s="1"/>
  <c r="V39" i="32"/>
  <c r="S40" i="32"/>
  <c r="T39" i="32" s="1"/>
  <c r="T40" i="32" s="1"/>
  <c r="U39" i="32" s="1"/>
  <c r="U40" i="32" s="1"/>
  <c r="V40" i="32" s="1"/>
  <c r="W40" i="32" s="1"/>
  <c r="V39" i="41"/>
  <c r="S40" i="41"/>
  <c r="T39" i="41" s="1"/>
  <c r="T40" i="41" s="1"/>
  <c r="U39" i="41" s="1"/>
  <c r="U40" i="41" s="1"/>
  <c r="V40" i="41" s="1"/>
  <c r="W40" i="41" s="1"/>
  <c r="V39" i="55"/>
  <c r="S40" i="55"/>
  <c r="T39" i="55" s="1"/>
  <c r="T40" i="55" s="1"/>
  <c r="U39" i="55" s="1"/>
  <c r="U40" i="55" s="1"/>
  <c r="V40" i="55" s="1"/>
  <c r="W40" i="55" s="1"/>
  <c r="V39" i="40"/>
  <c r="S40" i="40"/>
  <c r="T39" i="40" s="1"/>
  <c r="T40" i="40" s="1"/>
  <c r="U39" i="40" s="1"/>
  <c r="U40" i="40" s="1"/>
  <c r="V40" i="40" s="1"/>
  <c r="W40" i="40" s="1"/>
  <c r="V39" i="1"/>
  <c r="S40" i="1"/>
  <c r="T39" i="1" s="1"/>
  <c r="T40" i="1" s="1"/>
  <c r="U39" i="1" s="1"/>
  <c r="U40" i="1" s="1"/>
  <c r="V40" i="1" s="1"/>
  <c r="W40" i="1" s="1"/>
  <c r="V39" i="38"/>
  <c r="S40" i="38"/>
  <c r="T39" i="38" s="1"/>
  <c r="T40" i="38" s="1"/>
  <c r="U39" i="38" s="1"/>
  <c r="U40" i="38" s="1"/>
  <c r="V40" i="38" s="1"/>
  <c r="W40" i="38" s="1"/>
  <c r="V39" i="43"/>
  <c r="S40" i="43"/>
  <c r="T39" i="43" s="1"/>
  <c r="T40" i="43" s="1"/>
  <c r="U39" i="43" s="1"/>
  <c r="U40" i="43" s="1"/>
  <c r="V40" i="43" s="1"/>
  <c r="W40" i="43" s="1"/>
  <c r="V39" i="35"/>
  <c r="S40" i="35"/>
  <c r="T39" i="35" s="1"/>
  <c r="T40" i="35" s="1"/>
  <c r="U39" i="35" s="1"/>
  <c r="U40" i="35" s="1"/>
  <c r="V40" i="35" s="1"/>
  <c r="W40" i="35" s="1"/>
  <c r="V39" i="53"/>
  <c r="S40" i="53"/>
  <c r="T39" i="53" s="1"/>
  <c r="T40" i="53" s="1"/>
  <c r="U39" i="53" s="1"/>
  <c r="U40" i="53" s="1"/>
  <c r="V40" i="53" s="1"/>
  <c r="W40" i="53" s="1"/>
  <c r="V39" i="16"/>
  <c r="S40" i="16"/>
  <c r="T39" i="16" s="1"/>
  <c r="T40" i="16" s="1"/>
  <c r="U39" i="16" s="1"/>
  <c r="U40" i="16" s="1"/>
  <c r="V40" i="16" s="1"/>
  <c r="W40" i="16" s="1"/>
  <c r="V39" i="49"/>
  <c r="S40" i="49"/>
  <c r="T39" i="49" s="1"/>
  <c r="T40" i="49" s="1"/>
  <c r="U39" i="49" s="1"/>
  <c r="U40" i="49" s="1"/>
  <c r="V40" i="49" s="1"/>
  <c r="W40" i="49" s="1"/>
  <c r="V39" i="13"/>
  <c r="S40" i="13"/>
  <c r="T39" i="13" s="1"/>
  <c r="T40" i="13" s="1"/>
  <c r="U39" i="13" s="1"/>
  <c r="U40" i="13" s="1"/>
  <c r="V40" i="13" s="1"/>
  <c r="W40" i="13" s="1"/>
  <c r="V39" i="22"/>
  <c r="S40" i="22"/>
  <c r="T39" i="22" s="1"/>
  <c r="T40" i="22" s="1"/>
  <c r="U39" i="22" s="1"/>
  <c r="U40" i="22" s="1"/>
  <c r="V40" i="22" s="1"/>
  <c r="W40" i="22" s="1"/>
  <c r="V39" i="21"/>
  <c r="S40" i="21"/>
  <c r="T39" i="21" s="1"/>
  <c r="T40" i="21" s="1"/>
  <c r="U39" i="21" s="1"/>
  <c r="U40" i="21" s="1"/>
  <c r="V40" i="21" s="1"/>
  <c r="W40" i="21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36"/>
  <c r="S40" i="36"/>
  <c r="T39" i="36" s="1"/>
  <c r="T40" i="36" s="1"/>
  <c r="U39" i="36" s="1"/>
  <c r="U40" i="36" s="1"/>
  <c r="V40" i="36" s="1"/>
  <c r="W40" i="36" s="1"/>
  <c r="R40" i="6" l="1"/>
  <c r="S39" i="6"/>
  <c r="S39" i="2"/>
  <c r="R40" i="2"/>
  <c r="R40" i="3"/>
  <c r="S39" i="3"/>
  <c r="R40" i="5"/>
  <c r="S39" i="5"/>
  <c r="S39" i="4"/>
  <c r="R40" i="4"/>
  <c r="V39" i="34"/>
  <c r="S40" i="34"/>
  <c r="T39" i="34" s="1"/>
  <c r="T40" i="34" s="1"/>
  <c r="U39" i="34" s="1"/>
  <c r="U40" i="34" s="1"/>
  <c r="V40" i="34" s="1"/>
  <c r="W40" i="34" s="1"/>
  <c r="S39" i="8"/>
  <c r="R40" i="8"/>
  <c r="V39" i="3" l="1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<sst xmlns="http://schemas.openxmlformats.org/spreadsheetml/2006/main" count="5775" uniqueCount="120">
  <si>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</si>
  <si>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</si>
  <si>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</si>
  <si>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</si>
  <si>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</si>
  <si>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</si>
  <si>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</si>
  <si>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</si>
  <si>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</si>
  <si>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</si>
  <si>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</si>
  <si>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</si>
  <si>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</si>
  <si>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</si>
  <si>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</si>
  <si>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</si>
  <si>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</si>
  <si>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</si>
  <si>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</si>
  <si>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</si>
  <si>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</si>
  <si>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</si>
  <si>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</si>
  <si>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</si>
  <si>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</si>
  <si>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</si>
  <si>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</si>
  <si>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</si>
  <si>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</si>
  <si>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</si>
  <si>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</si>
  <si>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</si>
  <si>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</si>
  <si>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</si>
  <si>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</si>
  <si>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</si>
  <si>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</si>
  <si>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</si>
  <si>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</si>
  <si>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</si>
  <si>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</si>
  <si>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</si>
  <si>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</si>
  <si>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</si>
  <si>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</si>
  <si>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</si>
  <si>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</si>
  <si>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</si>
  <si>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</si>
  <si>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</si>
  <si>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</si>
  <si>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</si>
  <si>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</si>
  <si>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</si>
  <si>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</si>
  <si>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</si>
  <si>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</si>
  <si>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</si>
  <si>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</si>
  <si>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</si>
  <si>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</si>
  <si>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</si>
  <si>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</si>
  <si>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Water management                                   ) for 1st Quarter ended 30 September 2024 (Figures Finalised as at 2024/10/25)</t>
  </si>
  <si>
    <t>Kwazulu-Natal: Umzumbe (KZN213) - Table C7 Quarterly Budgeted Cash Flows ( Water management                                   ) for 1st Quarter ended 30 September 2024 (Figures Finalised as at 2024/10/25)</t>
  </si>
  <si>
    <t>Kwazulu-Natal: uMuziwabantu (KZN214) - Table C7 Quarterly Budgeted Cash Flows ( Water management                                   ) for 1st Quarter ended 30 September 2024 (Figures Finalised as at 2024/10/25)</t>
  </si>
  <si>
    <t>Kwazulu-Natal: Ray Nkonyeni (KZN216) - Table C7 Quarterly Budgeted Cash Flows ( Water management                                   ) for 1st Quarter ended 30 September 2024 (Figures Finalised as at 2024/10/25)</t>
  </si>
  <si>
    <t>Kwazulu-Natal: Ugu (DC21) - Table C7 Quarterly Budgeted Cash Flows ( Water management                                   ) for 1st Quarter ended 30 September 2024 (Figures Finalised as at 2024/10/25)</t>
  </si>
  <si>
    <t>Kwazulu-Natal: uMshwathi (KZN221) - Table C7 Quarterly Budgeted Cash Flows ( Water management                                   ) for 1st Quarter ended 30 September 2024 (Figures Finalised as at 2024/10/25)</t>
  </si>
  <si>
    <t>Kwazulu-Natal: uMngeni (KZN222) - Table C7 Quarterly Budgeted Cash Flows ( Water management                                   ) for 1st Quarter ended 30 September 2024 (Figures Finalised as at 2024/10/25)</t>
  </si>
  <si>
    <t>Kwazulu-Natal: Mpofana (KZN223) - Table C7 Quarterly Budgeted Cash Flows ( Water management                                   ) for 1st Quarter ended 30 September 2024 (Figures Finalised as at 2024/10/25)</t>
  </si>
  <si>
    <t>Kwazulu-Natal: Impendle (KZN224) - Table C7 Quarterly Budgeted Cash Flows ( Water management                                   ) for 1st Quarter ended 30 September 2024 (Figures Finalised as at 2024/10/25)</t>
  </si>
  <si>
    <t>Kwazulu-Natal: Msunduzi (KZN225) - Table C7 Quarterly Budgeted Cash Flows ( Water management                                   ) for 1st Quarter ended 30 September 2024 (Figures Finalised as at 2024/10/25)</t>
  </si>
  <si>
    <t>Kwazulu-Natal: Mkhambathini (KZN226) - Table C7 Quarterly Budgeted Cash Flows ( Water management                                   ) for 1st Quarter ended 30 September 2024 (Figures Finalised as at 2024/10/25)</t>
  </si>
  <si>
    <t>Kwazulu-Natal: Richmond (KZN227) - Table C7 Quarterly Budgeted Cash Flows ( Water management                                   ) for 1st Quarter ended 30 September 2024 (Figures Finalised as at 2024/10/25)</t>
  </si>
  <si>
    <t>Kwazulu-Natal: uMgungundlovu (DC22) - Table C7 Quarterly Budgeted Cash Flows ( Water management                                   ) for 1st Quarter ended 30 September 2024 (Figures Finalised as at 2024/10/25)</t>
  </si>
  <si>
    <t>Kwazulu-Natal: Okhahlamba (KZN235) - Table C7 Quarterly Budgeted Cash Flows ( Water management                                   ) for 1st Quarter ended 30 September 2024 (Figures Finalised as at 2024/10/25)</t>
  </si>
  <si>
    <t>Kwazulu-Natal: Inkosi Langalibalele (KZN237) - Table C7 Quarterly Budgeted Cash Flows ( Water management                                   ) for 1st Quarter ended 30 September 2024 (Figures Finalised as at 2024/10/25)</t>
  </si>
  <si>
    <t>Kwazulu-Natal: Alfred Duma (KZN238) - Table C7 Quarterly Budgeted Cash Flows ( Water management                                   ) for 1st Quarter ended 30 September 2024 (Figures Finalised as at 2024/10/25)</t>
  </si>
  <si>
    <t>Kwazulu-Natal: Uthukela (DC23) - Table C7 Quarterly Budgeted Cash Flows ( Water management                                   ) for 1st Quarter ended 30 September 2024 (Figures Finalised as at 2024/10/25)</t>
  </si>
  <si>
    <t>Kwazulu-Natal: Endumeni (KZN241) - Table C7 Quarterly Budgeted Cash Flows ( Water management                                   ) for 1st Quarter ended 30 September 2024 (Figures Finalised as at 2024/10/25)</t>
  </si>
  <si>
    <t>Kwazulu-Natal: Nquthu (KZN242) - Table C7 Quarterly Budgeted Cash Flows ( Water management                                   ) for 1st Quarter ended 30 September 2024 (Figures Finalised as at 2024/10/25)</t>
  </si>
  <si>
    <t>Kwazulu-Natal: Msinga (KZN244) - Table C7 Quarterly Budgeted Cash Flows ( Water management                                   ) for 1st Quarter ended 30 September 2024 (Figures Finalised as at 2024/10/25)</t>
  </si>
  <si>
    <t>Kwazulu-Natal: Umvoti (KZN245) - Table C7 Quarterly Budgeted Cash Flows ( Water management                                   ) for 1st Quarter ended 30 September 2024 (Figures Finalised as at 2024/10/25)</t>
  </si>
  <si>
    <t>Kwazulu-Natal: Umzinyathi (DC24) - Table C7 Quarterly Budgeted Cash Flows ( Water management                                   ) for 1st Quarter ended 30 September 2024 (Figures Finalised as at 2024/10/25)</t>
  </si>
  <si>
    <t>Kwazulu-Natal: Newcastle (KZN252) - Table C7 Quarterly Budgeted Cash Flows ( Water management                                   ) for 1st Quarter ended 30 September 2024 (Figures Finalised as at 2024/10/25)</t>
  </si>
  <si>
    <t>Kwazulu-Natal: Emadlangeni (KZN253) - Table C7 Quarterly Budgeted Cash Flows ( Water management                                   ) for 1st Quarter ended 30 September 2024 (Figures Finalised as at 2024/10/25)</t>
  </si>
  <si>
    <t>Kwazulu-Natal: Dannhauser (KZN254) - Table C7 Quarterly Budgeted Cash Flows ( Water management                                   ) for 1st Quarter ended 30 September 2024 (Figures Finalised as at 2024/10/25)</t>
  </si>
  <si>
    <t>Kwazulu-Natal: Amajuba (DC25) - Table C7 Quarterly Budgeted Cash Flows ( Water management                                   ) for 1st Quarter ended 30 September 2024 (Figures Finalised as at 2024/10/25)</t>
  </si>
  <si>
    <t>Kwazulu-Natal: eDumbe (KZN261) - Table C7 Quarterly Budgeted Cash Flows ( Water management                                   ) for 1st Quarter ended 30 September 2024 (Figures Finalised as at 2024/10/25)</t>
  </si>
  <si>
    <t>Kwazulu-Natal: uPhongolo (KZN262) - Table C7 Quarterly Budgeted Cash Flows ( Water management                                   ) for 1st Quarter ended 30 September 2024 (Figures Finalised as at 2024/10/25)</t>
  </si>
  <si>
    <t>Kwazulu-Natal: Abaqulusi (KZN263) - Table C7 Quarterly Budgeted Cash Flows ( Water management                                   ) for 1st Quarter ended 30 September 2024 (Figures Finalised as at 2024/10/25)</t>
  </si>
  <si>
    <t>Kwazulu-Natal: Nongoma (KZN265) - Table C7 Quarterly Budgeted Cash Flows ( Water management                                   ) for 1st Quarter ended 30 September 2024 (Figures Finalised as at 2024/10/25)</t>
  </si>
  <si>
    <t>Kwazulu-Natal: Ulundi (KZN266) - Table C7 Quarterly Budgeted Cash Flows ( Water management                                   ) for 1st Quarter ended 30 September 2024 (Figures Finalised as at 2024/10/25)</t>
  </si>
  <si>
    <t>Kwazulu-Natal: Zululand (DC26) - Table C7 Quarterly Budgeted Cash Flows ( Water management                                   ) for 1st Quarter ended 30 September 2024 (Figures Finalised as at 2024/10/25)</t>
  </si>
  <si>
    <t>Kwazulu-Natal: Umhlabuyalingana (KZN271) - Table C7 Quarterly Budgeted Cash Flows ( Water management                                   ) for 1st Quarter ended 30 September 2024 (Figures Finalised as at 2024/10/25)</t>
  </si>
  <si>
    <t>Kwazulu-Natal: Jozini (KZN272) - Table C7 Quarterly Budgeted Cash Flows ( Water management                                   ) for 1st Quarter ended 30 September 2024 (Figures Finalised as at 2024/10/25)</t>
  </si>
  <si>
    <t>Kwazulu-Natal: Mtubatuba (KZN275) - Table C7 Quarterly Budgeted Cash Flows ( Water management                                   ) for 1st Quarter ended 30 September 2024 (Figures Finalised as at 2024/10/25)</t>
  </si>
  <si>
    <t>Kwazulu-Natal: Hlabisa Big Five (KZN276) - Table C7 Quarterly Budgeted Cash Flows ( Water management                                   ) for 1st Quarter ended 30 September 2024 (Figures Finalised as at 2024/10/25)</t>
  </si>
  <si>
    <t>Kwazulu-Natal: Umkhanyakude (DC27) - Table C7 Quarterly Budgeted Cash Flows ( Water management                                   ) for 1st Quarter ended 30 September 2024 (Figures Finalised as at 2024/10/25)</t>
  </si>
  <si>
    <t>Kwazulu-Natal: Mfolozi (KZN281) - Table C7 Quarterly Budgeted Cash Flows ( Water management                                   ) for 1st Quarter ended 30 September 2024 (Figures Finalised as at 2024/10/25)</t>
  </si>
  <si>
    <t>Kwazulu-Natal: uMhlathuze (KZN282) - Table C7 Quarterly Budgeted Cash Flows ( Water management                                   ) for 1st Quarter ended 30 September 2024 (Figures Finalised as at 2024/10/25)</t>
  </si>
  <si>
    <t>Kwazulu-Natal: uMlalazi (KZN284) - Table C7 Quarterly Budgeted Cash Flows ( Water management                                   ) for 1st Quarter ended 30 September 2024 (Figures Finalised as at 2024/10/25)</t>
  </si>
  <si>
    <t>Kwazulu-Natal: Mthonjaneni (KZN285) - Table C7 Quarterly Budgeted Cash Flows ( Water management                                   ) for 1st Quarter ended 30 September 2024 (Figures Finalised as at 2024/10/25)</t>
  </si>
  <si>
    <t>Kwazulu-Natal: Nkandla (KZN286) - Table C7 Quarterly Budgeted Cash Flows ( Water management                                   ) for 1st Quarter ended 30 September 2024 (Figures Finalised as at 2024/10/25)</t>
  </si>
  <si>
    <t>Kwazulu-Natal: King Cetshwayo (DC28) - Table C7 Quarterly Budgeted Cash Flows ( Water management                                   ) for 1st Quarter ended 30 September 2024 (Figures Finalised as at 2024/10/25)</t>
  </si>
  <si>
    <t>Kwazulu-Natal: Mandeni (KZN291) - Table C7 Quarterly Budgeted Cash Flows ( Water management                                   ) for 1st Quarter ended 30 September 2024 (Figures Finalised as at 2024/10/25)</t>
  </si>
  <si>
    <t>Kwazulu-Natal: KwaDukuza (KZN292) - Table C7 Quarterly Budgeted Cash Flows ( Water management                                   ) for 1st Quarter ended 30 September 2024 (Figures Finalised as at 2024/10/25)</t>
  </si>
  <si>
    <t>Kwazulu-Natal: Ndwedwe (KZN293) - Table C7 Quarterly Budgeted Cash Flows ( Water management                                   ) for 1st Quarter ended 30 September 2024 (Figures Finalised as at 2024/10/25)</t>
  </si>
  <si>
    <t>Kwazulu-Natal: Maphumulo (KZN294) - Table C7 Quarterly Budgeted Cash Flows ( Water management                                   ) for 1st Quarter ended 30 September 2024 (Figures Finalised as at 2024/10/25)</t>
  </si>
  <si>
    <t>Kwazulu-Natal: iLembe (DC29) - Table C7 Quarterly Budgeted Cash Flows ( Water management                                   ) for 1st Quarter ended 30 September 2024 (Figures Finalised as at 2024/10/25)</t>
  </si>
  <si>
    <t>Kwazulu-Natal: Greater Kokstad (KZN433) - Table C7 Quarterly Budgeted Cash Flows ( Water management                                   ) for 1st Quarter ended 30 September 2024 (Figures Finalised as at 2024/10/25)</t>
  </si>
  <si>
    <t>Kwazulu-Natal: Johannes Phumani Phungula (KZN434) - Table C7 Quarterly Budgeted Cash Flows ( Water management                                   ) for 1st Quarter ended 30 September 2024 (Figures Finalised as at 2024/10/25)</t>
  </si>
  <si>
    <t>Kwazulu-Natal: Umzimkhulu (KZN435) - Table C7 Quarterly Budgeted Cash Flows ( Water management                                   ) for 1st Quarter ended 30 September 2024 (Figures Finalised as at 2024/10/25)</t>
  </si>
  <si>
    <t>Kwazulu-Natal: Dr Nkosazana Dlamini Zuma (KZN436) - Table C7 Quarterly Budgeted Cash Flows ( Water management                                   ) for 1st Quarter ended 30 September 2024 (Figures Finalised as at 2024/10/25)</t>
  </si>
  <si>
    <t>Kwazulu-Natal: Harry Gwala (DC43)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</si>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</sst>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AH15" sqref="AH1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1079924255</v>
      </c>
      <c r="D7" s="18"/>
      <c r="E7" s="19">
        <v>2132626747</v>
      </c>
      <c r="F7" s="20">
        <v>2132626747</v>
      </c>
      <c r="G7" s="20">
        <v>-19510227</v>
      </c>
      <c r="H7" s="20">
        <v>70955095</v>
      </c>
      <c r="I7" s="20">
        <v>66782685</v>
      </c>
      <c r="J7" s="20">
        <v>118227553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118227553</v>
      </c>
      <c r="X7" s="20">
        <v>553726980</v>
      </c>
      <c r="Y7" s="20">
        <v>-435499427</v>
      </c>
      <c r="Z7" s="21">
        <v>-78.648764233955148</v>
      </c>
      <c r="AA7" s="22">
        <v>2132626747</v>
      </c>
    </row>
    <row r="8" spans="1:27" ht="13.5" x14ac:dyDescent="0.25">
      <c r="A8" s="23" t="s">
        <v>36</v>
      </c>
      <c r="B8" s="17" t="s">
        <v>32</v>
      </c>
      <c r="C8" s="18">
        <v>122687246</v>
      </c>
      <c r="D8" s="18"/>
      <c r="E8" s="19">
        <v>136483324</v>
      </c>
      <c r="F8" s="20">
        <v>136483324</v>
      </c>
      <c r="G8" s="20">
        <v>1375107</v>
      </c>
      <c r="H8" s="20">
        <v>2130561</v>
      </c>
      <c r="I8" s="20">
        <v>1794912</v>
      </c>
      <c r="J8" s="20">
        <v>5300580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5300580</v>
      </c>
      <c r="X8" s="20">
        <v>33975610</v>
      </c>
      <c r="Y8" s="20">
        <v>-28675030</v>
      </c>
      <c r="Z8" s="21">
        <v>-84.398867305105043</v>
      </c>
      <c r="AA8" s="22">
        <v>136483324</v>
      </c>
    </row>
    <row r="9" spans="1:27" ht="13.5" x14ac:dyDescent="0.25">
      <c r="A9" s="23" t="s">
        <v>37</v>
      </c>
      <c r="B9" s="17" t="s">
        <v>6</v>
      </c>
      <c r="C9" s="18">
        <v>715046613</v>
      </c>
      <c r="D9" s="18"/>
      <c r="E9" s="19">
        <v>491417745</v>
      </c>
      <c r="F9" s="20">
        <v>491417745</v>
      </c>
      <c r="G9" s="20">
        <v>235594580</v>
      </c>
      <c r="H9" s="20">
        <v>44192565</v>
      </c>
      <c r="I9" s="20">
        <v>10880</v>
      </c>
      <c r="J9" s="20">
        <v>279798025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279798025</v>
      </c>
      <c r="X9" s="20">
        <v>130517360</v>
      </c>
      <c r="Y9" s="20">
        <v>149280665</v>
      </c>
      <c r="Z9" s="21">
        <v>114.37609908750836</v>
      </c>
      <c r="AA9" s="22">
        <v>491417745</v>
      </c>
    </row>
    <row r="10" spans="1:27" ht="13.5" x14ac:dyDescent="0.25">
      <c r="A10" s="23" t="s">
        <v>38</v>
      </c>
      <c r="B10" s="17" t="s">
        <v>6</v>
      </c>
      <c r="C10" s="18">
        <v>433803401</v>
      </c>
      <c r="D10" s="18"/>
      <c r="E10" s="19">
        <v>1272924855</v>
      </c>
      <c r="F10" s="20">
        <v>1270783855</v>
      </c>
      <c r="G10" s="20">
        <v>-44787915</v>
      </c>
      <c r="H10" s="20">
        <v>581709907</v>
      </c>
      <c r="I10" s="20">
        <v>-39925215</v>
      </c>
      <c r="J10" s="20">
        <v>496996777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496996777</v>
      </c>
      <c r="X10" s="20">
        <v>340820214</v>
      </c>
      <c r="Y10" s="20">
        <v>156176563</v>
      </c>
      <c r="Z10" s="21">
        <v>45.823738318525912</v>
      </c>
      <c r="AA10" s="22">
        <v>1270783855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13033118</v>
      </c>
      <c r="F11" s="20">
        <v>13033118</v>
      </c>
      <c r="G11" s="20">
        <v>-759687933</v>
      </c>
      <c r="H11" s="20">
        <v>844980796</v>
      </c>
      <c r="I11" s="20">
        <v>51578216</v>
      </c>
      <c r="J11" s="20">
        <v>136871079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136871079</v>
      </c>
      <c r="X11" s="20">
        <v>3258279</v>
      </c>
      <c r="Y11" s="20">
        <v>133612800</v>
      </c>
      <c r="Z11" s="21">
        <v>4100.7169735925008</v>
      </c>
      <c r="AA11" s="22">
        <v>13033118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-1450681376</v>
      </c>
      <c r="D14" s="18"/>
      <c r="E14" s="19">
        <v>-2710558599</v>
      </c>
      <c r="F14" s="20">
        <v>-2714382254</v>
      </c>
      <c r="G14" s="20">
        <v>177977666</v>
      </c>
      <c r="H14" s="20">
        <v>-430892893</v>
      </c>
      <c r="I14" s="20">
        <v>-126127727</v>
      </c>
      <c r="J14" s="20">
        <v>-379042954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-379042954</v>
      </c>
      <c r="X14" s="20">
        <v>-630771453</v>
      </c>
      <c r="Y14" s="20">
        <v>251728499</v>
      </c>
      <c r="Z14" s="21">
        <v>-39.908036072773889</v>
      </c>
      <c r="AA14" s="22">
        <v>-2714382254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-75253200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-15654600</v>
      </c>
      <c r="Y15" s="20">
        <v>15654600</v>
      </c>
      <c r="Z15" s="21">
        <v>-100</v>
      </c>
      <c r="AA15" s="22">
        <v>-75253200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900780139</v>
      </c>
      <c r="D17" s="26">
        <f>SUM(D6:D16)</f>
        <v>0</v>
      </c>
      <c r="E17" s="27">
        <f t="shared" si="0"/>
        <v>1260673990</v>
      </c>
      <c r="F17" s="28">
        <f t="shared" si="0"/>
        <v>1254709335</v>
      </c>
      <c r="G17" s="28">
        <f t="shared" si="0"/>
        <v>-409038722</v>
      </c>
      <c r="H17" s="28">
        <f t="shared" si="0"/>
        <v>1113076031</v>
      </c>
      <c r="I17" s="28">
        <f t="shared" si="0"/>
        <v>-45886249</v>
      </c>
      <c r="J17" s="28">
        <f t="shared" si="0"/>
        <v>658151060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658151060</v>
      </c>
      <c r="X17" s="28">
        <f t="shared" si="0"/>
        <v>415872390</v>
      </c>
      <c r="Y17" s="28">
        <f t="shared" si="0"/>
        <v>242278670</v>
      </c>
      <c r="Z17" s="29">
        <f>+IF(X17&lt;&gt;0,+(Y17/X17)*100,0)</f>
        <v>58.257935805740793</v>
      </c>
      <c r="AA17" s="30">
        <f>SUM(AA6:AA16)</f>
        <v>1254709335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-2947880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-873402722</v>
      </c>
      <c r="D26" s="18"/>
      <c r="E26" s="19">
        <v>-1661560869</v>
      </c>
      <c r="F26" s="20">
        <v>-1643144882</v>
      </c>
      <c r="G26" s="20">
        <v>479273</v>
      </c>
      <c r="H26" s="20">
        <v>-90028587</v>
      </c>
      <c r="I26" s="20">
        <v>-41210115</v>
      </c>
      <c r="J26" s="20">
        <v>-130759429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-130759429</v>
      </c>
      <c r="X26" s="20">
        <v>-416043555</v>
      </c>
      <c r="Y26" s="20">
        <v>285284126</v>
      </c>
      <c r="Z26" s="21">
        <v>-68.570735580797546</v>
      </c>
      <c r="AA26" s="22">
        <v>-1643144882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-876350602</v>
      </c>
      <c r="D27" s="26">
        <f>SUM(D21:D26)</f>
        <v>0</v>
      </c>
      <c r="E27" s="27">
        <f t="shared" si="1"/>
        <v>-1661560869</v>
      </c>
      <c r="F27" s="28">
        <f t="shared" si="1"/>
        <v>-1643144882</v>
      </c>
      <c r="G27" s="28">
        <f t="shared" si="1"/>
        <v>479273</v>
      </c>
      <c r="H27" s="28">
        <f t="shared" si="1"/>
        <v>-90028587</v>
      </c>
      <c r="I27" s="28">
        <f t="shared" si="1"/>
        <v>-41210115</v>
      </c>
      <c r="J27" s="28">
        <f t="shared" si="1"/>
        <v>-130759429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-130759429</v>
      </c>
      <c r="X27" s="28">
        <f t="shared" si="1"/>
        <v>-416043555</v>
      </c>
      <c r="Y27" s="28">
        <f t="shared" si="1"/>
        <v>285284126</v>
      </c>
      <c r="Z27" s="29">
        <f>+IF(X27&lt;&gt;0,+(Y27/X27)*100,0)</f>
        <v>-68.570735580797546</v>
      </c>
      <c r="AA27" s="30">
        <f>SUM(AA21:AA26)</f>
        <v>-1643144882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388413</v>
      </c>
      <c r="D33" s="18"/>
      <c r="E33" s="19"/>
      <c r="F33" s="20"/>
      <c r="G33" s="20">
        <v>-369603</v>
      </c>
      <c r="H33" s="36">
        <v>406893</v>
      </c>
      <c r="I33" s="36">
        <v>10780</v>
      </c>
      <c r="J33" s="36">
        <v>48070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48070</v>
      </c>
      <c r="X33" s="36"/>
      <c r="Y33" s="20">
        <v>48070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388413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-369603</v>
      </c>
      <c r="H36" s="28">
        <f t="shared" si="2"/>
        <v>406893</v>
      </c>
      <c r="I36" s="28">
        <f t="shared" si="2"/>
        <v>10780</v>
      </c>
      <c r="J36" s="28">
        <f t="shared" si="2"/>
        <v>48070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48070</v>
      </c>
      <c r="X36" s="28">
        <f t="shared" si="2"/>
        <v>0</v>
      </c>
      <c r="Y36" s="28">
        <f t="shared" si="2"/>
        <v>48070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24817950</v>
      </c>
      <c r="D38" s="32">
        <f>+D17+D27+D36</f>
        <v>0</v>
      </c>
      <c r="E38" s="33">
        <f t="shared" si="3"/>
        <v>-400886879</v>
      </c>
      <c r="F38" s="2">
        <f t="shared" si="3"/>
        <v>-388435547</v>
      </c>
      <c r="G38" s="2">
        <f t="shared" si="3"/>
        <v>-408929052</v>
      </c>
      <c r="H38" s="2">
        <f t="shared" si="3"/>
        <v>1023454337</v>
      </c>
      <c r="I38" s="2">
        <f t="shared" si="3"/>
        <v>-87085584</v>
      </c>
      <c r="J38" s="2">
        <f t="shared" si="3"/>
        <v>527439701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527439701</v>
      </c>
      <c r="X38" s="2">
        <f t="shared" si="3"/>
        <v>-171165</v>
      </c>
      <c r="Y38" s="2">
        <f t="shared" si="3"/>
        <v>527610866</v>
      </c>
      <c r="Z38" s="34">
        <f>+IF(X38&lt;&gt;0,+(Y38/X38)*100,0)</f>
        <v>-308246.93482896616</v>
      </c>
      <c r="AA38" s="35">
        <f>+AA17+AA27+AA36</f>
        <v>-388435547</v>
      </c>
    </row>
    <row r="39" spans="1:27" ht="13.5" x14ac:dyDescent="0.25">
      <c r="A39" s="23" t="s">
        <v>60</v>
      </c>
      <c r="B39" s="17"/>
      <c r="C39" s="32">
        <v>-1906606472</v>
      </c>
      <c r="D39" s="32"/>
      <c r="E39" s="33">
        <v>634448372</v>
      </c>
      <c r="F39" s="2">
        <v>634448372</v>
      </c>
      <c r="G39" s="2">
        <v>40665858</v>
      </c>
      <c r="H39" s="2">
        <f>+G40+H60</f>
        <v>-404620077</v>
      </c>
      <c r="I39" s="2">
        <f>+H40+I60</f>
        <v>618834260</v>
      </c>
      <c r="J39" s="2">
        <f>+G39</f>
        <v>40665858</v>
      </c>
      <c r="K39" s="2">
        <f>+I40+K60</f>
        <v>531748676</v>
      </c>
      <c r="L39" s="2">
        <f>+K40+L60</f>
        <v>531748676</v>
      </c>
      <c r="M39" s="2">
        <f>+L40+M60</f>
        <v>531748676</v>
      </c>
      <c r="N39" s="2">
        <f>+K39</f>
        <v>531748676</v>
      </c>
      <c r="O39" s="2">
        <f>+M40+O60</f>
        <v>531748676</v>
      </c>
      <c r="P39" s="2">
        <f>+O40+P60</f>
        <v>531748676</v>
      </c>
      <c r="Q39" s="2">
        <f>+P40+Q60</f>
        <v>531748676</v>
      </c>
      <c r="R39" s="2">
        <f>+O39</f>
        <v>531748676</v>
      </c>
      <c r="S39" s="2">
        <f>+Q40+S60</f>
        <v>531748676</v>
      </c>
      <c r="T39" s="2">
        <f>+S40+T60</f>
        <v>531748676</v>
      </c>
      <c r="U39" s="2">
        <f>+T40+U60</f>
        <v>531748676</v>
      </c>
      <c r="V39" s="2">
        <f>+S39</f>
        <v>531748676</v>
      </c>
      <c r="W39" s="2">
        <f>+G39</f>
        <v>40665858</v>
      </c>
      <c r="X39" s="2">
        <v>634448372</v>
      </c>
      <c r="Y39" s="2">
        <f>+W39-X39</f>
        <v>-593782514</v>
      </c>
      <c r="Z39" s="34">
        <f>+IF(X39&lt;&gt;0,+(Y39/X39)*100,0)</f>
        <v>-93.59035978423158</v>
      </c>
      <c r="AA39" s="35">
        <v>634448372</v>
      </c>
    </row>
    <row r="40" spans="1:27" ht="13.5" x14ac:dyDescent="0.25">
      <c r="A40" s="41" t="s">
        <v>62</v>
      </c>
      <c r="B40" s="42" t="s">
        <v>61</v>
      </c>
      <c r="C40" s="43">
        <f>+C38+C39</f>
        <v>-1881788522</v>
      </c>
      <c r="D40" s="43">
        <f t="shared" ref="D40:AA40" si="4">+D38+D39</f>
        <v>0</v>
      </c>
      <c r="E40" s="44">
        <f t="shared" si="4"/>
        <v>233561493</v>
      </c>
      <c r="F40" s="45">
        <f t="shared" si="4"/>
        <v>246012825</v>
      </c>
      <c r="G40" s="45">
        <f t="shared" si="4"/>
        <v>-368263194</v>
      </c>
      <c r="H40" s="45">
        <f t="shared" si="4"/>
        <v>618834260</v>
      </c>
      <c r="I40" s="45">
        <f t="shared" si="4"/>
        <v>531748676</v>
      </c>
      <c r="J40" s="45">
        <f>+I40</f>
        <v>531748676</v>
      </c>
      <c r="K40" s="45">
        <f t="shared" si="4"/>
        <v>531748676</v>
      </c>
      <c r="L40" s="45">
        <f t="shared" si="4"/>
        <v>531748676</v>
      </c>
      <c r="M40" s="45">
        <f t="shared" si="4"/>
        <v>531748676</v>
      </c>
      <c r="N40" s="45">
        <f>+M40</f>
        <v>531748676</v>
      </c>
      <c r="O40" s="45">
        <f t="shared" si="4"/>
        <v>531748676</v>
      </c>
      <c r="P40" s="45">
        <f t="shared" si="4"/>
        <v>531748676</v>
      </c>
      <c r="Q40" s="45">
        <f t="shared" si="4"/>
        <v>531748676</v>
      </c>
      <c r="R40" s="45">
        <f>+Q40</f>
        <v>531748676</v>
      </c>
      <c r="S40" s="45">
        <f t="shared" si="4"/>
        <v>531748676</v>
      </c>
      <c r="T40" s="45">
        <f t="shared" si="4"/>
        <v>531748676</v>
      </c>
      <c r="U40" s="45">
        <f t="shared" si="4"/>
        <v>531748676</v>
      </c>
      <c r="V40" s="45">
        <f>+U40</f>
        <v>531748676</v>
      </c>
      <c r="W40" s="45">
        <f>+V40</f>
        <v>531748676</v>
      </c>
      <c r="X40" s="45">
        <f t="shared" si="4"/>
        <v>634277207</v>
      </c>
      <c r="Y40" s="45">
        <f t="shared" si="4"/>
        <v>-66171648</v>
      </c>
      <c r="Z40" s="46">
        <f>+IF(X40&lt;&gt;0,+(Y40/X40)*100,0)</f>
        <v>-10.432606953192943</v>
      </c>
      <c r="AA40" s="47">
        <f t="shared" si="4"/>
        <v>246012825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40665858</v>
      </c>
      <c r="H60">
        <v>-36356883</v>
      </c>
      <c r="J60">
        <v>40665858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-34892462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2048584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2048584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-32843878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-32843878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469234943</v>
      </c>
      <c r="F7" s="20">
        <v>469234943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117308736</v>
      </c>
      <c r="Y7" s="20">
        <v>-117308736</v>
      </c>
      <c r="Z7" s="21">
        <v>-100</v>
      </c>
      <c r="AA7" s="22">
        <v>469234943</v>
      </c>
    </row>
    <row r="8" spans="1:27" ht="13.5" x14ac:dyDescent="0.25">
      <c r="A8" s="23" t="s">
        <v>36</v>
      </c>
      <c r="B8" s="17" t="s">
        <v>32</v>
      </c>
      <c r="C8" s="18">
        <v>4930299</v>
      </c>
      <c r="D8" s="18"/>
      <c r="E8" s="19"/>
      <c r="F8" s="20"/>
      <c r="G8" s="20">
        <v>1323848</v>
      </c>
      <c r="H8" s="20">
        <v>716917</v>
      </c>
      <c r="I8" s="20">
        <v>317718</v>
      </c>
      <c r="J8" s="20">
        <v>2358483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2358483</v>
      </c>
      <c r="X8" s="20"/>
      <c r="Y8" s="20">
        <v>2358483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15131850</v>
      </c>
      <c r="F9" s="20">
        <v>15131850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3782964</v>
      </c>
      <c r="Y9" s="20">
        <v>-3782964</v>
      </c>
      <c r="Z9" s="21">
        <v>-100</v>
      </c>
      <c r="AA9" s="22">
        <v>15131850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100000000</v>
      </c>
      <c r="F10" s="20">
        <v>100000000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24999999</v>
      </c>
      <c r="Y10" s="20">
        <v>-24999999</v>
      </c>
      <c r="Z10" s="21">
        <v>-100</v>
      </c>
      <c r="AA10" s="22">
        <v>100000000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13033118</v>
      </c>
      <c r="F11" s="20">
        <v>13033118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3258279</v>
      </c>
      <c r="Y11" s="20">
        <v>-3258279</v>
      </c>
      <c r="Z11" s="21">
        <v>-100</v>
      </c>
      <c r="AA11" s="22">
        <v>13033118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-132756231</v>
      </c>
      <c r="F14" s="20">
        <v>-132756231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-33189066</v>
      </c>
      <c r="Y14" s="20">
        <v>33189066</v>
      </c>
      <c r="Z14" s="21">
        <v>-100</v>
      </c>
      <c r="AA14" s="22">
        <v>-132756231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4930299</v>
      </c>
      <c r="D17" s="26">
        <f>SUM(D6:D16)</f>
        <v>0</v>
      </c>
      <c r="E17" s="27">
        <f t="shared" si="0"/>
        <v>464643680</v>
      </c>
      <c r="F17" s="28">
        <f t="shared" si="0"/>
        <v>464643680</v>
      </c>
      <c r="G17" s="28">
        <f t="shared" si="0"/>
        <v>1323848</v>
      </c>
      <c r="H17" s="28">
        <f t="shared" si="0"/>
        <v>716917</v>
      </c>
      <c r="I17" s="28">
        <f t="shared" si="0"/>
        <v>317718</v>
      </c>
      <c r="J17" s="28">
        <f t="shared" si="0"/>
        <v>2358483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2358483</v>
      </c>
      <c r="X17" s="28">
        <f t="shared" si="0"/>
        <v>116160912</v>
      </c>
      <c r="Y17" s="28">
        <f t="shared" si="0"/>
        <v>-113802429</v>
      </c>
      <c r="Z17" s="29">
        <f>+IF(X17&lt;&gt;0,+(Y17/X17)*100,0)</f>
        <v>-97.969641457360453</v>
      </c>
      <c r="AA17" s="30">
        <f>SUM(AA6:AA16)</f>
        <v>464643680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-182810645</v>
      </c>
      <c r="F26" s="20">
        <v>-182810645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-45702660</v>
      </c>
      <c r="Y26" s="20">
        <v>45702660</v>
      </c>
      <c r="Z26" s="21">
        <v>-100</v>
      </c>
      <c r="AA26" s="22">
        <v>-182810645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-182810645</v>
      </c>
      <c r="F27" s="28">
        <f t="shared" si="1"/>
        <v>-182810645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-45702660</v>
      </c>
      <c r="Y27" s="28">
        <f t="shared" si="1"/>
        <v>45702660</v>
      </c>
      <c r="Z27" s="29">
        <f>+IF(X27&lt;&gt;0,+(Y27/X27)*100,0)</f>
        <v>-100</v>
      </c>
      <c r="AA27" s="30">
        <f>SUM(AA21:AA26)</f>
        <v>-182810645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4930299</v>
      </c>
      <c r="D38" s="32">
        <f>+D17+D27+D36</f>
        <v>0</v>
      </c>
      <c r="E38" s="33">
        <f t="shared" si="3"/>
        <v>281833035</v>
      </c>
      <c r="F38" s="2">
        <f t="shared" si="3"/>
        <v>281833035</v>
      </c>
      <c r="G38" s="2">
        <f t="shared" si="3"/>
        <v>1323848</v>
      </c>
      <c r="H38" s="2">
        <f t="shared" si="3"/>
        <v>716917</v>
      </c>
      <c r="I38" s="2">
        <f t="shared" si="3"/>
        <v>317718</v>
      </c>
      <c r="J38" s="2">
        <f t="shared" si="3"/>
        <v>2358483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2358483</v>
      </c>
      <c r="X38" s="2">
        <f t="shared" si="3"/>
        <v>70458252</v>
      </c>
      <c r="Y38" s="2">
        <f t="shared" si="3"/>
        <v>-68099769</v>
      </c>
      <c r="Z38" s="34">
        <f>+IF(X38&lt;&gt;0,+(Y38/X38)*100,0)</f>
        <v>-96.652651842682673</v>
      </c>
      <c r="AA38" s="35">
        <f>+AA17+AA27+AA36</f>
        <v>281833035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1323848</v>
      </c>
      <c r="I39" s="2">
        <f>+H40+I60</f>
        <v>2040765</v>
      </c>
      <c r="J39" s="2">
        <f>+G39</f>
        <v>0</v>
      </c>
      <c r="K39" s="2">
        <f>+I40+K60</f>
        <v>2358483</v>
      </c>
      <c r="L39" s="2">
        <f>+K40+L60</f>
        <v>2358483</v>
      </c>
      <c r="M39" s="2">
        <f>+L40+M60</f>
        <v>2358483</v>
      </c>
      <c r="N39" s="2">
        <f>+K39</f>
        <v>2358483</v>
      </c>
      <c r="O39" s="2">
        <f>+M40+O60</f>
        <v>2358483</v>
      </c>
      <c r="P39" s="2">
        <f>+O40+P60</f>
        <v>2358483</v>
      </c>
      <c r="Q39" s="2">
        <f>+P40+Q60</f>
        <v>2358483</v>
      </c>
      <c r="R39" s="2">
        <f>+O39</f>
        <v>2358483</v>
      </c>
      <c r="S39" s="2">
        <f>+Q40+S60</f>
        <v>2358483</v>
      </c>
      <c r="T39" s="2">
        <f>+S40+T60</f>
        <v>2358483</v>
      </c>
      <c r="U39" s="2">
        <f>+T40+U60</f>
        <v>2358483</v>
      </c>
      <c r="V39" s="2">
        <f>+S39</f>
        <v>2358483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4930299</v>
      </c>
      <c r="D40" s="43">
        <f t="shared" ref="D40:AA40" si="4">+D38+D39</f>
        <v>0</v>
      </c>
      <c r="E40" s="44">
        <f t="shared" si="4"/>
        <v>281833035</v>
      </c>
      <c r="F40" s="45">
        <f t="shared" si="4"/>
        <v>281833035</v>
      </c>
      <c r="G40" s="45">
        <f t="shared" si="4"/>
        <v>1323848</v>
      </c>
      <c r="H40" s="45">
        <f t="shared" si="4"/>
        <v>2040765</v>
      </c>
      <c r="I40" s="45">
        <f t="shared" si="4"/>
        <v>2358483</v>
      </c>
      <c r="J40" s="45">
        <f>+I40</f>
        <v>2358483</v>
      </c>
      <c r="K40" s="45">
        <f t="shared" si="4"/>
        <v>2358483</v>
      </c>
      <c r="L40" s="45">
        <f t="shared" si="4"/>
        <v>2358483</v>
      </c>
      <c r="M40" s="45">
        <f t="shared" si="4"/>
        <v>2358483</v>
      </c>
      <c r="N40" s="45">
        <f>+M40</f>
        <v>2358483</v>
      </c>
      <c r="O40" s="45">
        <f t="shared" si="4"/>
        <v>2358483</v>
      </c>
      <c r="P40" s="45">
        <f t="shared" si="4"/>
        <v>2358483</v>
      </c>
      <c r="Q40" s="45">
        <f t="shared" si="4"/>
        <v>2358483</v>
      </c>
      <c r="R40" s="45">
        <f>+Q40</f>
        <v>2358483</v>
      </c>
      <c r="S40" s="45">
        <f t="shared" si="4"/>
        <v>2358483</v>
      </c>
      <c r="T40" s="45">
        <f t="shared" si="4"/>
        <v>2358483</v>
      </c>
      <c r="U40" s="45">
        <f t="shared" si="4"/>
        <v>2358483</v>
      </c>
      <c r="V40" s="45">
        <f>+U40</f>
        <v>2358483</v>
      </c>
      <c r="W40" s="45">
        <f>+V40</f>
        <v>2358483</v>
      </c>
      <c r="X40" s="45">
        <f t="shared" si="4"/>
        <v>70458252</v>
      </c>
      <c r="Y40" s="45">
        <f t="shared" si="4"/>
        <v>-68099769</v>
      </c>
      <c r="Z40" s="46">
        <f>+IF(X40&lt;&gt;0,+(Y40/X40)*100,0)</f>
        <v>-96.652651842682673</v>
      </c>
      <c r="AA40" s="47">
        <f t="shared" si="4"/>
        <v>281833035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-2300000</v>
      </c>
      <c r="F14" s="20">
        <v>-2300000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-575001</v>
      </c>
      <c r="Y14" s="20">
        <v>575001</v>
      </c>
      <c r="Z14" s="21">
        <v>-100</v>
      </c>
      <c r="AA14" s="22">
        <v>-2300000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-2300000</v>
      </c>
      <c r="F17" s="28">
        <f t="shared" si="0"/>
        <v>-2300000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-575001</v>
      </c>
      <c r="Y17" s="28">
        <f t="shared" si="0"/>
        <v>575001</v>
      </c>
      <c r="Z17" s="29">
        <f>+IF(X17&lt;&gt;0,+(Y17/X17)*100,0)</f>
        <v>-100</v>
      </c>
      <c r="AA17" s="30">
        <f>SUM(AA6:AA16)</f>
        <v>-2300000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-2300000</v>
      </c>
      <c r="F38" s="2">
        <f t="shared" si="3"/>
        <v>-2300000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-575001</v>
      </c>
      <c r="Y38" s="2">
        <f t="shared" si="3"/>
        <v>575001</v>
      </c>
      <c r="Z38" s="34">
        <f>+IF(X38&lt;&gt;0,+(Y38/X38)*100,0)</f>
        <v>-100</v>
      </c>
      <c r="AA38" s="35">
        <f>+AA17+AA27+AA36</f>
        <v>-2300000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-2300000</v>
      </c>
      <c r="F40" s="45">
        <f t="shared" si="4"/>
        <v>-2300000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-575001</v>
      </c>
      <c r="Y40" s="45">
        <f t="shared" si="4"/>
        <v>575001</v>
      </c>
      <c r="Z40" s="46">
        <f>+IF(X40&lt;&gt;0,+(Y40/X40)*100,0)</f>
        <v>-100</v>
      </c>
      <c r="AA40" s="47">
        <f t="shared" si="4"/>
        <v>-2300000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30696085</v>
      </c>
      <c r="H10" s="20">
        <v>-11278256</v>
      </c>
      <c r="I10" s="20">
        <v>-972215</v>
      </c>
      <c r="J10" s="20">
        <v>18445614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18445614</v>
      </c>
      <c r="X10" s="20"/>
      <c r="Y10" s="20">
        <v>18445614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-101884</v>
      </c>
      <c r="H14" s="20"/>
      <c r="I14" s="20"/>
      <c r="J14" s="20">
        <v>-101884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-101884</v>
      </c>
      <c r="X14" s="20"/>
      <c r="Y14" s="20">
        <v>-101884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30594201</v>
      </c>
      <c r="H17" s="28">
        <f t="shared" si="0"/>
        <v>-11278256</v>
      </c>
      <c r="I17" s="28">
        <f t="shared" si="0"/>
        <v>-972215</v>
      </c>
      <c r="J17" s="28">
        <f t="shared" si="0"/>
        <v>18343730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18343730</v>
      </c>
      <c r="X17" s="28">
        <f t="shared" si="0"/>
        <v>0</v>
      </c>
      <c r="Y17" s="28">
        <f t="shared" si="0"/>
        <v>18343730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30594201</v>
      </c>
      <c r="H38" s="2">
        <f t="shared" si="3"/>
        <v>-11278256</v>
      </c>
      <c r="I38" s="2">
        <f t="shared" si="3"/>
        <v>-972215</v>
      </c>
      <c r="J38" s="2">
        <f t="shared" si="3"/>
        <v>18343730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18343730</v>
      </c>
      <c r="X38" s="2">
        <f t="shared" si="3"/>
        <v>0</v>
      </c>
      <c r="Y38" s="2">
        <f t="shared" si="3"/>
        <v>18343730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30594201</v>
      </c>
      <c r="I39" s="2">
        <f>+H40+I60</f>
        <v>19315945</v>
      </c>
      <c r="J39" s="2">
        <f>+G39</f>
        <v>0</v>
      </c>
      <c r="K39" s="2">
        <f>+I40+K60</f>
        <v>18343730</v>
      </c>
      <c r="L39" s="2">
        <f>+K40+L60</f>
        <v>18343730</v>
      </c>
      <c r="M39" s="2">
        <f>+L40+M60</f>
        <v>18343730</v>
      </c>
      <c r="N39" s="2">
        <f>+K39</f>
        <v>18343730</v>
      </c>
      <c r="O39" s="2">
        <f>+M40+O60</f>
        <v>18343730</v>
      </c>
      <c r="P39" s="2">
        <f>+O40+P60</f>
        <v>18343730</v>
      </c>
      <c r="Q39" s="2">
        <f>+P40+Q60</f>
        <v>18343730</v>
      </c>
      <c r="R39" s="2">
        <f>+O39</f>
        <v>18343730</v>
      </c>
      <c r="S39" s="2">
        <f>+Q40+S60</f>
        <v>18343730</v>
      </c>
      <c r="T39" s="2">
        <f>+S40+T60</f>
        <v>18343730</v>
      </c>
      <c r="U39" s="2">
        <f>+T40+U60</f>
        <v>18343730</v>
      </c>
      <c r="V39" s="2">
        <f>+S39</f>
        <v>18343730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30594201</v>
      </c>
      <c r="H40" s="45">
        <f t="shared" si="4"/>
        <v>19315945</v>
      </c>
      <c r="I40" s="45">
        <f t="shared" si="4"/>
        <v>18343730</v>
      </c>
      <c r="J40" s="45">
        <f>+I40</f>
        <v>18343730</v>
      </c>
      <c r="K40" s="45">
        <f t="shared" si="4"/>
        <v>18343730</v>
      </c>
      <c r="L40" s="45">
        <f t="shared" si="4"/>
        <v>18343730</v>
      </c>
      <c r="M40" s="45">
        <f t="shared" si="4"/>
        <v>18343730</v>
      </c>
      <c r="N40" s="45">
        <f>+M40</f>
        <v>18343730</v>
      </c>
      <c r="O40" s="45">
        <f t="shared" si="4"/>
        <v>18343730</v>
      </c>
      <c r="P40" s="45">
        <f t="shared" si="4"/>
        <v>18343730</v>
      </c>
      <c r="Q40" s="45">
        <f t="shared" si="4"/>
        <v>18343730</v>
      </c>
      <c r="R40" s="45">
        <f>+Q40</f>
        <v>18343730</v>
      </c>
      <c r="S40" s="45">
        <f t="shared" si="4"/>
        <v>18343730</v>
      </c>
      <c r="T40" s="45">
        <f t="shared" si="4"/>
        <v>18343730</v>
      </c>
      <c r="U40" s="45">
        <f t="shared" si="4"/>
        <v>18343730</v>
      </c>
      <c r="V40" s="45">
        <f>+U40</f>
        <v>18343730</v>
      </c>
      <c r="W40" s="45">
        <f>+V40</f>
        <v>18343730</v>
      </c>
      <c r="X40" s="45">
        <f t="shared" si="4"/>
        <v>0</v>
      </c>
      <c r="Y40" s="45">
        <f t="shared" si="4"/>
        <v>18343730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94789</v>
      </c>
      <c r="D7" s="18"/>
      <c r="E7" s="19">
        <v>342421415</v>
      </c>
      <c r="F7" s="20">
        <v>342421415</v>
      </c>
      <c r="G7" s="20">
        <v>4581</v>
      </c>
      <c r="H7" s="20">
        <v>80989</v>
      </c>
      <c r="I7" s="20">
        <v>95985</v>
      </c>
      <c r="J7" s="20">
        <v>181555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181555</v>
      </c>
      <c r="X7" s="20">
        <v>85605354</v>
      </c>
      <c r="Y7" s="20">
        <v>-85423799</v>
      </c>
      <c r="Z7" s="21">
        <v>-99.787916302524721</v>
      </c>
      <c r="AA7" s="22">
        <v>342421415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9946000</v>
      </c>
      <c r="F9" s="20">
        <v>9946000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2486499</v>
      </c>
      <c r="Y9" s="20">
        <v>-2486499</v>
      </c>
      <c r="Z9" s="21">
        <v>-100</v>
      </c>
      <c r="AA9" s="22">
        <v>9946000</v>
      </c>
    </row>
    <row r="10" spans="1:27" ht="13.5" x14ac:dyDescent="0.25">
      <c r="A10" s="23" t="s">
        <v>38</v>
      </c>
      <c r="B10" s="17" t="s">
        <v>6</v>
      </c>
      <c r="C10" s="18">
        <v>41406944</v>
      </c>
      <c r="D10" s="18"/>
      <c r="E10" s="19">
        <v>196255330</v>
      </c>
      <c r="F10" s="20">
        <v>196255330</v>
      </c>
      <c r="G10" s="20">
        <v>-121084000</v>
      </c>
      <c r="H10" s="20">
        <v>592988163</v>
      </c>
      <c r="I10" s="20">
        <v>-9946000</v>
      </c>
      <c r="J10" s="20">
        <v>461958163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461958163</v>
      </c>
      <c r="X10" s="20">
        <v>49063833</v>
      </c>
      <c r="Y10" s="20">
        <v>412894330</v>
      </c>
      <c r="Z10" s="21">
        <v>841.54519684591287</v>
      </c>
      <c r="AA10" s="22">
        <v>196255330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-759708504</v>
      </c>
      <c r="H11" s="20">
        <v>844961284</v>
      </c>
      <c r="I11" s="20">
        <v>51570191</v>
      </c>
      <c r="J11" s="20">
        <v>136822971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136822971</v>
      </c>
      <c r="X11" s="20"/>
      <c r="Y11" s="20">
        <v>136822971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-303473887</v>
      </c>
      <c r="D14" s="18"/>
      <c r="E14" s="19">
        <v>-400602487</v>
      </c>
      <c r="F14" s="20">
        <v>-400602487</v>
      </c>
      <c r="G14" s="20">
        <v>276891560</v>
      </c>
      <c r="H14" s="20">
        <v>-316695576</v>
      </c>
      <c r="I14" s="20">
        <v>-7703558</v>
      </c>
      <c r="J14" s="20">
        <v>-47507574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-47507574</v>
      </c>
      <c r="X14" s="20">
        <v>-100150623</v>
      </c>
      <c r="Y14" s="20">
        <v>52643049</v>
      </c>
      <c r="Z14" s="21">
        <v>-52.563875713484073</v>
      </c>
      <c r="AA14" s="22">
        <v>-400602487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-261972154</v>
      </c>
      <c r="D17" s="26">
        <f>SUM(D6:D16)</f>
        <v>0</v>
      </c>
      <c r="E17" s="27">
        <f t="shared" si="0"/>
        <v>148020258</v>
      </c>
      <c r="F17" s="28">
        <f t="shared" si="0"/>
        <v>148020258</v>
      </c>
      <c r="G17" s="28">
        <f t="shared" si="0"/>
        <v>-603896363</v>
      </c>
      <c r="H17" s="28">
        <f t="shared" si="0"/>
        <v>1121334860</v>
      </c>
      <c r="I17" s="28">
        <f t="shared" si="0"/>
        <v>34016618</v>
      </c>
      <c r="J17" s="28">
        <f t="shared" si="0"/>
        <v>551455115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551455115</v>
      </c>
      <c r="X17" s="28">
        <f t="shared" si="0"/>
        <v>37005063</v>
      </c>
      <c r="Y17" s="28">
        <f t="shared" si="0"/>
        <v>514450052</v>
      </c>
      <c r="Z17" s="29">
        <f>+IF(X17&lt;&gt;0,+(Y17/X17)*100,0)</f>
        <v>1390.2153118885381</v>
      </c>
      <c r="AA17" s="30">
        <f>SUM(AA6:AA16)</f>
        <v>148020258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-45538000</v>
      </c>
      <c r="D26" s="18"/>
      <c r="E26" s="19">
        <v>-197750332</v>
      </c>
      <c r="F26" s="20">
        <v>-197750332</v>
      </c>
      <c r="G26" s="20">
        <v>45538000</v>
      </c>
      <c r="H26" s="20">
        <v>-45538000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-49437579</v>
      </c>
      <c r="Y26" s="20">
        <v>49437579</v>
      </c>
      <c r="Z26" s="21">
        <v>-100</v>
      </c>
      <c r="AA26" s="22">
        <v>-197750332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-197750332</v>
      </c>
      <c r="F27" s="28">
        <f t="shared" si="1"/>
        <v>-197750332</v>
      </c>
      <c r="G27" s="28">
        <f t="shared" si="1"/>
        <v>45538000</v>
      </c>
      <c r="H27" s="28">
        <f t="shared" si="1"/>
        <v>-45538000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-49437579</v>
      </c>
      <c r="Y27" s="28">
        <f t="shared" si="1"/>
        <v>49437579</v>
      </c>
      <c r="Z27" s="29">
        <f>+IF(X27&lt;&gt;0,+(Y27/X27)*100,0)</f>
        <v>-100</v>
      </c>
      <c r="AA27" s="30">
        <f>SUM(AA21:AA26)</f>
        <v>-197750332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388413</v>
      </c>
      <c r="D33" s="18"/>
      <c r="E33" s="19"/>
      <c r="F33" s="20"/>
      <c r="G33" s="20">
        <v>-369603</v>
      </c>
      <c r="H33" s="36">
        <v>406893</v>
      </c>
      <c r="I33" s="36">
        <v>10780</v>
      </c>
      <c r="J33" s="36">
        <v>48070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48070</v>
      </c>
      <c r="X33" s="36"/>
      <c r="Y33" s="20">
        <v>48070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388413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-369603</v>
      </c>
      <c r="H36" s="28">
        <f t="shared" si="2"/>
        <v>406893</v>
      </c>
      <c r="I36" s="28">
        <f t="shared" si="2"/>
        <v>10780</v>
      </c>
      <c r="J36" s="28">
        <f t="shared" si="2"/>
        <v>48070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48070</v>
      </c>
      <c r="X36" s="28">
        <f t="shared" si="2"/>
        <v>0</v>
      </c>
      <c r="Y36" s="28">
        <f t="shared" si="2"/>
        <v>48070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-307121741</v>
      </c>
      <c r="D38" s="32">
        <f>+D17+D27+D36</f>
        <v>0</v>
      </c>
      <c r="E38" s="33">
        <f t="shared" si="3"/>
        <v>-49730074</v>
      </c>
      <c r="F38" s="2">
        <f t="shared" si="3"/>
        <v>-49730074</v>
      </c>
      <c r="G38" s="2">
        <f t="shared" si="3"/>
        <v>-558727966</v>
      </c>
      <c r="H38" s="2">
        <f t="shared" si="3"/>
        <v>1076203753</v>
      </c>
      <c r="I38" s="2">
        <f t="shared" si="3"/>
        <v>34027398</v>
      </c>
      <c r="J38" s="2">
        <f t="shared" si="3"/>
        <v>551503185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551503185</v>
      </c>
      <c r="X38" s="2">
        <f t="shared" si="3"/>
        <v>-12432516</v>
      </c>
      <c r="Y38" s="2">
        <f t="shared" si="3"/>
        <v>563935701</v>
      </c>
      <c r="Z38" s="34">
        <f>+IF(X38&lt;&gt;0,+(Y38/X38)*100,0)</f>
        <v>-4535.974061887393</v>
      </c>
      <c r="AA38" s="35">
        <f>+AA17+AA27+AA36</f>
        <v>-49730074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-558727966</v>
      </c>
      <c r="I39" s="2">
        <f>+H40+I60</f>
        <v>517475787</v>
      </c>
      <c r="J39" s="2">
        <f>+G39</f>
        <v>0</v>
      </c>
      <c r="K39" s="2">
        <f>+I40+K60</f>
        <v>551503185</v>
      </c>
      <c r="L39" s="2">
        <f>+K40+L60</f>
        <v>551503185</v>
      </c>
      <c r="M39" s="2">
        <f>+L40+M60</f>
        <v>551503185</v>
      </c>
      <c r="N39" s="2">
        <f>+K39</f>
        <v>551503185</v>
      </c>
      <c r="O39" s="2">
        <f>+M40+O60</f>
        <v>551503185</v>
      </c>
      <c r="P39" s="2">
        <f>+O40+P60</f>
        <v>551503185</v>
      </c>
      <c r="Q39" s="2">
        <f>+P40+Q60</f>
        <v>551503185</v>
      </c>
      <c r="R39" s="2">
        <f>+O39</f>
        <v>551503185</v>
      </c>
      <c r="S39" s="2">
        <f>+Q40+S60</f>
        <v>551503185</v>
      </c>
      <c r="T39" s="2">
        <f>+S40+T60</f>
        <v>551503185</v>
      </c>
      <c r="U39" s="2">
        <f>+T40+U60</f>
        <v>551503185</v>
      </c>
      <c r="V39" s="2">
        <f>+S39</f>
        <v>551503185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-307121741</v>
      </c>
      <c r="D40" s="43">
        <f t="shared" ref="D40:AA40" si="4">+D38+D39</f>
        <v>0</v>
      </c>
      <c r="E40" s="44">
        <f t="shared" si="4"/>
        <v>-49730074</v>
      </c>
      <c r="F40" s="45">
        <f t="shared" si="4"/>
        <v>-49730074</v>
      </c>
      <c r="G40" s="45">
        <f t="shared" si="4"/>
        <v>-558727966</v>
      </c>
      <c r="H40" s="45">
        <f t="shared" si="4"/>
        <v>517475787</v>
      </c>
      <c r="I40" s="45">
        <f t="shared" si="4"/>
        <v>551503185</v>
      </c>
      <c r="J40" s="45">
        <f>+I40</f>
        <v>551503185</v>
      </c>
      <c r="K40" s="45">
        <f t="shared" si="4"/>
        <v>551503185</v>
      </c>
      <c r="L40" s="45">
        <f t="shared" si="4"/>
        <v>551503185</v>
      </c>
      <c r="M40" s="45">
        <f t="shared" si="4"/>
        <v>551503185</v>
      </c>
      <c r="N40" s="45">
        <f>+M40</f>
        <v>551503185</v>
      </c>
      <c r="O40" s="45">
        <f t="shared" si="4"/>
        <v>551503185</v>
      </c>
      <c r="P40" s="45">
        <f t="shared" si="4"/>
        <v>551503185</v>
      </c>
      <c r="Q40" s="45">
        <f t="shared" si="4"/>
        <v>551503185</v>
      </c>
      <c r="R40" s="45">
        <f>+Q40</f>
        <v>551503185</v>
      </c>
      <c r="S40" s="45">
        <f t="shared" si="4"/>
        <v>551503185</v>
      </c>
      <c r="T40" s="45">
        <f t="shared" si="4"/>
        <v>551503185</v>
      </c>
      <c r="U40" s="45">
        <f t="shared" si="4"/>
        <v>551503185</v>
      </c>
      <c r="V40" s="45">
        <f>+U40</f>
        <v>551503185</v>
      </c>
      <c r="W40" s="45">
        <f>+V40</f>
        <v>551503185</v>
      </c>
      <c r="X40" s="45">
        <f t="shared" si="4"/>
        <v>-12432516</v>
      </c>
      <c r="Y40" s="45">
        <f t="shared" si="4"/>
        <v>563935701</v>
      </c>
      <c r="Z40" s="46">
        <f>+IF(X40&lt;&gt;0,+(Y40/X40)*100,0)</f>
        <v>-4535.974061887393</v>
      </c>
      <c r="AA40" s="47">
        <f t="shared" si="4"/>
        <v>-49730074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125921283</v>
      </c>
      <c r="D7" s="18"/>
      <c r="E7" s="19">
        <v>129152532</v>
      </c>
      <c r="F7" s="20">
        <v>129152532</v>
      </c>
      <c r="G7" s="20"/>
      <c r="H7" s="20">
        <v>11725810</v>
      </c>
      <c r="I7" s="20">
        <v>4100054</v>
      </c>
      <c r="J7" s="20">
        <v>15825864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15825864</v>
      </c>
      <c r="X7" s="20">
        <v>32288133</v>
      </c>
      <c r="Y7" s="20">
        <v>-16462269</v>
      </c>
      <c r="Z7" s="21">
        <v>-50.985509134269236</v>
      </c>
      <c r="AA7" s="22">
        <v>129152532</v>
      </c>
    </row>
    <row r="8" spans="1:27" ht="13.5" x14ac:dyDescent="0.25">
      <c r="A8" s="23" t="s">
        <v>36</v>
      </c>
      <c r="B8" s="17" t="s">
        <v>32</v>
      </c>
      <c r="C8" s="18">
        <v>7836956</v>
      </c>
      <c r="D8" s="18"/>
      <c r="E8" s="19">
        <v>1454856</v>
      </c>
      <c r="F8" s="20">
        <v>1454856</v>
      </c>
      <c r="G8" s="20"/>
      <c r="H8" s="20">
        <v>591602</v>
      </c>
      <c r="I8" s="20">
        <v>1428635</v>
      </c>
      <c r="J8" s="20">
        <v>2020237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2020237</v>
      </c>
      <c r="X8" s="20">
        <v>363714</v>
      </c>
      <c r="Y8" s="20">
        <v>1656523</v>
      </c>
      <c r="Z8" s="21">
        <v>455.44658715364267</v>
      </c>
      <c r="AA8" s="22">
        <v>1454856</v>
      </c>
    </row>
    <row r="9" spans="1:27" ht="13.5" x14ac:dyDescent="0.25">
      <c r="A9" s="23" t="s">
        <v>37</v>
      </c>
      <c r="B9" s="17" t="s">
        <v>6</v>
      </c>
      <c r="C9" s="18">
        <v>2049738</v>
      </c>
      <c r="D9" s="18"/>
      <c r="E9" s="19">
        <v>4477008</v>
      </c>
      <c r="F9" s="20">
        <v>4477008</v>
      </c>
      <c r="G9" s="20"/>
      <c r="H9" s="20">
        <v>422000</v>
      </c>
      <c r="I9" s="20"/>
      <c r="J9" s="20">
        <v>422000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422000</v>
      </c>
      <c r="X9" s="20">
        <v>1119252</v>
      </c>
      <c r="Y9" s="20">
        <v>-697252</v>
      </c>
      <c r="Z9" s="21">
        <v>-62.296247851243514</v>
      </c>
      <c r="AA9" s="22">
        <v>4477008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291528996</v>
      </c>
      <c r="F10" s="20">
        <v>291528996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72882249</v>
      </c>
      <c r="Y10" s="20">
        <v>-72882249</v>
      </c>
      <c r="Z10" s="21">
        <v>-100</v>
      </c>
      <c r="AA10" s="22">
        <v>291528996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-189920409</v>
      </c>
      <c r="D14" s="18"/>
      <c r="E14" s="19">
        <v>-383455308</v>
      </c>
      <c r="F14" s="20">
        <v>-383455308</v>
      </c>
      <c r="G14" s="20"/>
      <c r="H14" s="20">
        <v>-39445</v>
      </c>
      <c r="I14" s="20">
        <v>-13209703</v>
      </c>
      <c r="J14" s="20">
        <v>-13249148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-13249148</v>
      </c>
      <c r="X14" s="20">
        <v>-95863827</v>
      </c>
      <c r="Y14" s="20">
        <v>82614679</v>
      </c>
      <c r="Z14" s="21">
        <v>-86.179199793473714</v>
      </c>
      <c r="AA14" s="22">
        <v>-383455308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-54112432</v>
      </c>
      <c r="D17" s="26">
        <f>SUM(D6:D16)</f>
        <v>0</v>
      </c>
      <c r="E17" s="27">
        <f t="shared" si="0"/>
        <v>43158084</v>
      </c>
      <c r="F17" s="28">
        <f t="shared" si="0"/>
        <v>43158084</v>
      </c>
      <c r="G17" s="28">
        <f t="shared" si="0"/>
        <v>0</v>
      </c>
      <c r="H17" s="28">
        <f t="shared" si="0"/>
        <v>12699967</v>
      </c>
      <c r="I17" s="28">
        <f t="shared" si="0"/>
        <v>-7681014</v>
      </c>
      <c r="J17" s="28">
        <f t="shared" si="0"/>
        <v>5018953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5018953</v>
      </c>
      <c r="X17" s="28">
        <f t="shared" si="0"/>
        <v>10789521</v>
      </c>
      <c r="Y17" s="28">
        <f t="shared" si="0"/>
        <v>-5770568</v>
      </c>
      <c r="Z17" s="29">
        <f>+IF(X17&lt;&gt;0,+(Y17/X17)*100,0)</f>
        <v>-53.483078627864941</v>
      </c>
      <c r="AA17" s="30">
        <f>SUM(AA6:AA16)</f>
        <v>43158084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-199510553</v>
      </c>
      <c r="D26" s="18"/>
      <c r="E26" s="19">
        <v>-306529008</v>
      </c>
      <c r="F26" s="20">
        <v>-306529008</v>
      </c>
      <c r="G26" s="20"/>
      <c r="H26" s="20">
        <v>-17308105</v>
      </c>
      <c r="I26" s="20">
        <v>-14097511</v>
      </c>
      <c r="J26" s="20">
        <v>-31405616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-31405616</v>
      </c>
      <c r="X26" s="20">
        <v>-76632252</v>
      </c>
      <c r="Y26" s="20">
        <v>45226636</v>
      </c>
      <c r="Z26" s="21">
        <v>-59.017756648988993</v>
      </c>
      <c r="AA26" s="22">
        <v>-306529008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-199510553</v>
      </c>
      <c r="D27" s="26">
        <f>SUM(D21:D26)</f>
        <v>0</v>
      </c>
      <c r="E27" s="27">
        <f t="shared" si="1"/>
        <v>-306529008</v>
      </c>
      <c r="F27" s="28">
        <f t="shared" si="1"/>
        <v>-306529008</v>
      </c>
      <c r="G27" s="28">
        <f t="shared" si="1"/>
        <v>0</v>
      </c>
      <c r="H27" s="28">
        <f t="shared" si="1"/>
        <v>-17308105</v>
      </c>
      <c r="I27" s="28">
        <f t="shared" si="1"/>
        <v>-14097511</v>
      </c>
      <c r="J27" s="28">
        <f t="shared" si="1"/>
        <v>-31405616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-31405616</v>
      </c>
      <c r="X27" s="28">
        <f t="shared" si="1"/>
        <v>-76632252</v>
      </c>
      <c r="Y27" s="28">
        <f t="shared" si="1"/>
        <v>45226636</v>
      </c>
      <c r="Z27" s="29">
        <f>+IF(X27&lt;&gt;0,+(Y27/X27)*100,0)</f>
        <v>-59.017756648988993</v>
      </c>
      <c r="AA27" s="30">
        <f>SUM(AA21:AA26)</f>
        <v>-306529008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-253622985</v>
      </c>
      <c r="D38" s="32">
        <f>+D17+D27+D36</f>
        <v>0</v>
      </c>
      <c r="E38" s="33">
        <f t="shared" si="3"/>
        <v>-263370924</v>
      </c>
      <c r="F38" s="2">
        <f t="shared" si="3"/>
        <v>-263370924</v>
      </c>
      <c r="G38" s="2">
        <f t="shared" si="3"/>
        <v>0</v>
      </c>
      <c r="H38" s="2">
        <f t="shared" si="3"/>
        <v>-4608138</v>
      </c>
      <c r="I38" s="2">
        <f t="shared" si="3"/>
        <v>-21778525</v>
      </c>
      <c r="J38" s="2">
        <f t="shared" si="3"/>
        <v>-26386663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-26386663</v>
      </c>
      <c r="X38" s="2">
        <f t="shared" si="3"/>
        <v>-65842731</v>
      </c>
      <c r="Y38" s="2">
        <f t="shared" si="3"/>
        <v>39456068</v>
      </c>
      <c r="Z38" s="34">
        <f>+IF(X38&lt;&gt;0,+(Y38/X38)*100,0)</f>
        <v>-59.924713633157168</v>
      </c>
      <c r="AA38" s="35">
        <f>+AA17+AA27+AA36</f>
        <v>-263370924</v>
      </c>
    </row>
    <row r="39" spans="1:27" ht="13.5" x14ac:dyDescent="0.25">
      <c r="A39" s="23" t="s">
        <v>60</v>
      </c>
      <c r="B39" s="17"/>
      <c r="C39" s="32">
        <v>-1799549683</v>
      </c>
      <c r="D39" s="32"/>
      <c r="E39" s="33"/>
      <c r="F39" s="2"/>
      <c r="G39" s="2"/>
      <c r="H39" s="2">
        <f>+G40+H60</f>
        <v>0</v>
      </c>
      <c r="I39" s="2">
        <f>+H40+I60</f>
        <v>-4608138</v>
      </c>
      <c r="J39" s="2">
        <f>+G39</f>
        <v>0</v>
      </c>
      <c r="K39" s="2">
        <f>+I40+K60</f>
        <v>-26386663</v>
      </c>
      <c r="L39" s="2">
        <f>+K40+L60</f>
        <v>-26386663</v>
      </c>
      <c r="M39" s="2">
        <f>+L40+M60</f>
        <v>-26386663</v>
      </c>
      <c r="N39" s="2">
        <f>+K39</f>
        <v>-26386663</v>
      </c>
      <c r="O39" s="2">
        <f>+M40+O60</f>
        <v>-26386663</v>
      </c>
      <c r="P39" s="2">
        <f>+O40+P60</f>
        <v>-26386663</v>
      </c>
      <c r="Q39" s="2">
        <f>+P40+Q60</f>
        <v>-26386663</v>
      </c>
      <c r="R39" s="2">
        <f>+O39</f>
        <v>-26386663</v>
      </c>
      <c r="S39" s="2">
        <f>+Q40+S60</f>
        <v>-26386663</v>
      </c>
      <c r="T39" s="2">
        <f>+S40+T60</f>
        <v>-26386663</v>
      </c>
      <c r="U39" s="2">
        <f>+T40+U60</f>
        <v>-26386663</v>
      </c>
      <c r="V39" s="2">
        <f>+S39</f>
        <v>-26386663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-2053172668</v>
      </c>
      <c r="D40" s="43">
        <f t="shared" ref="D40:AA40" si="4">+D38+D39</f>
        <v>0</v>
      </c>
      <c r="E40" s="44">
        <f t="shared" si="4"/>
        <v>-263370924</v>
      </c>
      <c r="F40" s="45">
        <f t="shared" si="4"/>
        <v>-263370924</v>
      </c>
      <c r="G40" s="45">
        <f t="shared" si="4"/>
        <v>0</v>
      </c>
      <c r="H40" s="45">
        <f t="shared" si="4"/>
        <v>-4608138</v>
      </c>
      <c r="I40" s="45">
        <f t="shared" si="4"/>
        <v>-26386663</v>
      </c>
      <c r="J40" s="45">
        <f>+I40</f>
        <v>-26386663</v>
      </c>
      <c r="K40" s="45">
        <f t="shared" si="4"/>
        <v>-26386663</v>
      </c>
      <c r="L40" s="45">
        <f t="shared" si="4"/>
        <v>-26386663</v>
      </c>
      <c r="M40" s="45">
        <f t="shared" si="4"/>
        <v>-26386663</v>
      </c>
      <c r="N40" s="45">
        <f>+M40</f>
        <v>-26386663</v>
      </c>
      <c r="O40" s="45">
        <f t="shared" si="4"/>
        <v>-26386663</v>
      </c>
      <c r="P40" s="45">
        <f t="shared" si="4"/>
        <v>-26386663</v>
      </c>
      <c r="Q40" s="45">
        <f t="shared" si="4"/>
        <v>-26386663</v>
      </c>
      <c r="R40" s="45">
        <f>+Q40</f>
        <v>-26386663</v>
      </c>
      <c r="S40" s="45">
        <f t="shared" si="4"/>
        <v>-26386663</v>
      </c>
      <c r="T40" s="45">
        <f t="shared" si="4"/>
        <v>-26386663</v>
      </c>
      <c r="U40" s="45">
        <f t="shared" si="4"/>
        <v>-26386663</v>
      </c>
      <c r="V40" s="45">
        <f>+U40</f>
        <v>-26386663</v>
      </c>
      <c r="W40" s="45">
        <f>+V40</f>
        <v>-26386663</v>
      </c>
      <c r="X40" s="45">
        <f t="shared" si="4"/>
        <v>-65842731</v>
      </c>
      <c r="Y40" s="45">
        <f t="shared" si="4"/>
        <v>39456068</v>
      </c>
      <c r="Z40" s="46">
        <f>+IF(X40&lt;&gt;0,+(Y40/X40)*100,0)</f>
        <v>-59.924713633157168</v>
      </c>
      <c r="AA40" s="47">
        <f t="shared" si="4"/>
        <v>-263370924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94614776</v>
      </c>
      <c r="D7" s="18"/>
      <c r="E7" s="19">
        <v>26281580</v>
      </c>
      <c r="F7" s="20">
        <v>26281580</v>
      </c>
      <c r="G7" s="20">
        <v>-94782186</v>
      </c>
      <c r="H7" s="20">
        <v>-47594</v>
      </c>
      <c r="I7" s="20">
        <v>-4845</v>
      </c>
      <c r="J7" s="20">
        <v>-94834625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-94834625</v>
      </c>
      <c r="X7" s="20">
        <v>6570393</v>
      </c>
      <c r="Y7" s="20">
        <v>-101405018</v>
      </c>
      <c r="Z7" s="21">
        <v>-1543.3630530167677</v>
      </c>
      <c r="AA7" s="22">
        <v>26281580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7908000</v>
      </c>
      <c r="F9" s="20">
        <v>7908000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1977000</v>
      </c>
      <c r="Y9" s="20">
        <v>-1977000</v>
      </c>
      <c r="Z9" s="21">
        <v>-100</v>
      </c>
      <c r="AA9" s="22">
        <v>7908000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301278000</v>
      </c>
      <c r="F10" s="20">
        <v>299137000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74784249</v>
      </c>
      <c r="Y10" s="20">
        <v>-74784249</v>
      </c>
      <c r="Z10" s="21">
        <v>-100</v>
      </c>
      <c r="AA10" s="22">
        <v>299137000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-12789</v>
      </c>
      <c r="D14" s="18"/>
      <c r="E14" s="19">
        <v>-270465257</v>
      </c>
      <c r="F14" s="20">
        <v>-274288912</v>
      </c>
      <c r="G14" s="20">
        <v>4063</v>
      </c>
      <c r="H14" s="20"/>
      <c r="I14" s="20"/>
      <c r="J14" s="20">
        <v>4063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4063</v>
      </c>
      <c r="X14" s="20">
        <v>-68572221</v>
      </c>
      <c r="Y14" s="20">
        <v>68576284</v>
      </c>
      <c r="Z14" s="21">
        <v>-100.00592513986093</v>
      </c>
      <c r="AA14" s="22">
        <v>-274288912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94601987</v>
      </c>
      <c r="D17" s="26">
        <f>SUM(D6:D16)</f>
        <v>0</v>
      </c>
      <c r="E17" s="27">
        <f t="shared" si="0"/>
        <v>65002323</v>
      </c>
      <c r="F17" s="28">
        <f t="shared" si="0"/>
        <v>59037668</v>
      </c>
      <c r="G17" s="28">
        <f t="shared" si="0"/>
        <v>-94778123</v>
      </c>
      <c r="H17" s="28">
        <f t="shared" si="0"/>
        <v>-47594</v>
      </c>
      <c r="I17" s="28">
        <f t="shared" si="0"/>
        <v>-4845</v>
      </c>
      <c r="J17" s="28">
        <f t="shared" si="0"/>
        <v>-94830562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-94830562</v>
      </c>
      <c r="X17" s="28">
        <f t="shared" si="0"/>
        <v>14759421</v>
      </c>
      <c r="Y17" s="28">
        <f t="shared" si="0"/>
        <v>-109589983</v>
      </c>
      <c r="Z17" s="29">
        <f>+IF(X17&lt;&gt;0,+(Y17/X17)*100,0)</f>
        <v>-742.5086864857368</v>
      </c>
      <c r="AA17" s="30">
        <f>SUM(AA6:AA16)</f>
        <v>59037668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-304016375</v>
      </c>
      <c r="F26" s="20">
        <v>-285600388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-71400102</v>
      </c>
      <c r="Y26" s="20">
        <v>71400102</v>
      </c>
      <c r="Z26" s="21">
        <v>-100</v>
      </c>
      <c r="AA26" s="22">
        <v>-285600388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-304016375</v>
      </c>
      <c r="F27" s="28">
        <f t="shared" si="1"/>
        <v>-285600388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-71400102</v>
      </c>
      <c r="Y27" s="28">
        <f t="shared" si="1"/>
        <v>71400102</v>
      </c>
      <c r="Z27" s="29">
        <f>+IF(X27&lt;&gt;0,+(Y27/X27)*100,0)</f>
        <v>-100</v>
      </c>
      <c r="AA27" s="30">
        <f>SUM(AA21:AA26)</f>
        <v>-285600388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94601987</v>
      </c>
      <c r="D38" s="32">
        <f>+D17+D27+D36</f>
        <v>0</v>
      </c>
      <c r="E38" s="33">
        <f t="shared" si="3"/>
        <v>-239014052</v>
      </c>
      <c r="F38" s="2">
        <f t="shared" si="3"/>
        <v>-226562720</v>
      </c>
      <c r="G38" s="2">
        <f t="shared" si="3"/>
        <v>-94778123</v>
      </c>
      <c r="H38" s="2">
        <f t="shared" si="3"/>
        <v>-47594</v>
      </c>
      <c r="I38" s="2">
        <f t="shared" si="3"/>
        <v>-4845</v>
      </c>
      <c r="J38" s="2">
        <f t="shared" si="3"/>
        <v>-94830562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-94830562</v>
      </c>
      <c r="X38" s="2">
        <f t="shared" si="3"/>
        <v>-56640681</v>
      </c>
      <c r="Y38" s="2">
        <f t="shared" si="3"/>
        <v>-38189881</v>
      </c>
      <c r="Z38" s="34">
        <f>+IF(X38&lt;&gt;0,+(Y38/X38)*100,0)</f>
        <v>67.42482668949549</v>
      </c>
      <c r="AA38" s="35">
        <f>+AA17+AA27+AA36</f>
        <v>-226562720</v>
      </c>
    </row>
    <row r="39" spans="1:27" ht="13.5" x14ac:dyDescent="0.25">
      <c r="A39" s="23" t="s">
        <v>60</v>
      </c>
      <c r="B39" s="17"/>
      <c r="C39" s="32">
        <v>10000</v>
      </c>
      <c r="D39" s="32"/>
      <c r="E39" s="33"/>
      <c r="F39" s="2"/>
      <c r="G39" s="2">
        <v>-10000</v>
      </c>
      <c r="H39" s="2">
        <f>+G40+H60</f>
        <v>-94788123</v>
      </c>
      <c r="I39" s="2">
        <f>+H40+I60</f>
        <v>-94835717</v>
      </c>
      <c r="J39" s="2">
        <f>+G39</f>
        <v>-10000</v>
      </c>
      <c r="K39" s="2">
        <f>+I40+K60</f>
        <v>-94840562</v>
      </c>
      <c r="L39" s="2">
        <f>+K40+L60</f>
        <v>-94840562</v>
      </c>
      <c r="M39" s="2">
        <f>+L40+M60</f>
        <v>-94840562</v>
      </c>
      <c r="N39" s="2">
        <f>+K39</f>
        <v>-94840562</v>
      </c>
      <c r="O39" s="2">
        <f>+M40+O60</f>
        <v>-94840562</v>
      </c>
      <c r="P39" s="2">
        <f>+O40+P60</f>
        <v>-94840562</v>
      </c>
      <c r="Q39" s="2">
        <f>+P40+Q60</f>
        <v>-94840562</v>
      </c>
      <c r="R39" s="2">
        <f>+O39</f>
        <v>-94840562</v>
      </c>
      <c r="S39" s="2">
        <f>+Q40+S60</f>
        <v>-94840562</v>
      </c>
      <c r="T39" s="2">
        <f>+S40+T60</f>
        <v>-94840562</v>
      </c>
      <c r="U39" s="2">
        <f>+T40+U60</f>
        <v>-94840562</v>
      </c>
      <c r="V39" s="2">
        <f>+S39</f>
        <v>-94840562</v>
      </c>
      <c r="W39" s="2">
        <f>+G39</f>
        <v>-10000</v>
      </c>
      <c r="X39" s="2"/>
      <c r="Y39" s="2">
        <f>+W39-X39</f>
        <v>-10000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94611987</v>
      </c>
      <c r="D40" s="43">
        <f t="shared" ref="D40:AA40" si="4">+D38+D39</f>
        <v>0</v>
      </c>
      <c r="E40" s="44">
        <f t="shared" si="4"/>
        <v>-239014052</v>
      </c>
      <c r="F40" s="45">
        <f t="shared" si="4"/>
        <v>-226562720</v>
      </c>
      <c r="G40" s="45">
        <f t="shared" si="4"/>
        <v>-94788123</v>
      </c>
      <c r="H40" s="45">
        <f t="shared" si="4"/>
        <v>-94835717</v>
      </c>
      <c r="I40" s="45">
        <f t="shared" si="4"/>
        <v>-94840562</v>
      </c>
      <c r="J40" s="45">
        <f>+I40</f>
        <v>-94840562</v>
      </c>
      <c r="K40" s="45">
        <f t="shared" si="4"/>
        <v>-94840562</v>
      </c>
      <c r="L40" s="45">
        <f t="shared" si="4"/>
        <v>-94840562</v>
      </c>
      <c r="M40" s="45">
        <f t="shared" si="4"/>
        <v>-94840562</v>
      </c>
      <c r="N40" s="45">
        <f>+M40</f>
        <v>-94840562</v>
      </c>
      <c r="O40" s="45">
        <f t="shared" si="4"/>
        <v>-94840562</v>
      </c>
      <c r="P40" s="45">
        <f t="shared" si="4"/>
        <v>-94840562</v>
      </c>
      <c r="Q40" s="45">
        <f t="shared" si="4"/>
        <v>-94840562</v>
      </c>
      <c r="R40" s="45">
        <f>+Q40</f>
        <v>-94840562</v>
      </c>
      <c r="S40" s="45">
        <f t="shared" si="4"/>
        <v>-94840562</v>
      </c>
      <c r="T40" s="45">
        <f t="shared" si="4"/>
        <v>-94840562</v>
      </c>
      <c r="U40" s="45">
        <f t="shared" si="4"/>
        <v>-94840562</v>
      </c>
      <c r="V40" s="45">
        <f>+U40</f>
        <v>-94840562</v>
      </c>
      <c r="W40" s="45">
        <f>+V40</f>
        <v>-94840562</v>
      </c>
      <c r="X40" s="45">
        <f t="shared" si="4"/>
        <v>-56640681</v>
      </c>
      <c r="Y40" s="45">
        <f t="shared" si="4"/>
        <v>-38199881</v>
      </c>
      <c r="Z40" s="46">
        <f>+IF(X40&lt;&gt;0,+(Y40/X40)*100,0)</f>
        <v>67.442481844453823</v>
      </c>
      <c r="AA40" s="47">
        <f t="shared" si="4"/>
        <v>-226562720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-10000</v>
      </c>
      <c r="J60">
        <v>-10000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125626027</v>
      </c>
      <c r="D7" s="18"/>
      <c r="E7" s="19">
        <v>204983420</v>
      </c>
      <c r="F7" s="20">
        <v>204983420</v>
      </c>
      <c r="G7" s="20">
        <v>11232094</v>
      </c>
      <c r="H7" s="20">
        <v>10233199</v>
      </c>
      <c r="I7" s="20">
        <v>11282276</v>
      </c>
      <c r="J7" s="20">
        <v>32747569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32747569</v>
      </c>
      <c r="X7" s="20">
        <v>51245847</v>
      </c>
      <c r="Y7" s="20">
        <v>-18498278</v>
      </c>
      <c r="Z7" s="21">
        <v>-36.097126075406656</v>
      </c>
      <c r="AA7" s="22">
        <v>204983420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93389497</v>
      </c>
      <c r="D9" s="18"/>
      <c r="E9" s="19">
        <v>104884784</v>
      </c>
      <c r="F9" s="20">
        <v>104884784</v>
      </c>
      <c r="G9" s="20">
        <v>43702074</v>
      </c>
      <c r="H9" s="20">
        <v>25000000</v>
      </c>
      <c r="I9" s="20"/>
      <c r="J9" s="20">
        <v>68702074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68702074</v>
      </c>
      <c r="X9" s="20">
        <v>26221191</v>
      </c>
      <c r="Y9" s="20">
        <v>42480883</v>
      </c>
      <c r="Z9" s="21">
        <v>162.00973861179685</v>
      </c>
      <c r="AA9" s="22">
        <v>104884784</v>
      </c>
    </row>
    <row r="10" spans="1:27" ht="13.5" x14ac:dyDescent="0.25">
      <c r="A10" s="23" t="s">
        <v>38</v>
      </c>
      <c r="B10" s="17" t="s">
        <v>6</v>
      </c>
      <c r="C10" s="18">
        <v>30051457</v>
      </c>
      <c r="D10" s="18"/>
      <c r="E10" s="19"/>
      <c r="F10" s="20"/>
      <c r="G10" s="20">
        <v>25000000</v>
      </c>
      <c r="H10" s="20"/>
      <c r="I10" s="20"/>
      <c r="J10" s="20">
        <v>25000000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20571</v>
      </c>
      <c r="H11" s="20">
        <v>19512</v>
      </c>
      <c r="I11" s="20">
        <v>8025</v>
      </c>
      <c r="J11" s="20">
        <v>48108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48108</v>
      </c>
      <c r="X11" s="20"/>
      <c r="Y11" s="20">
        <v>48108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-234300464</v>
      </c>
      <c r="F14" s="20">
        <v>-234300464</v>
      </c>
      <c r="G14" s="20"/>
      <c r="H14" s="20"/>
      <c r="I14" s="20">
        <v>-11913</v>
      </c>
      <c r="J14" s="20">
        <v>-11913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-11913</v>
      </c>
      <c r="X14" s="20">
        <v>-22844805</v>
      </c>
      <c r="Y14" s="20">
        <v>22832892</v>
      </c>
      <c r="Z14" s="21">
        <v>-99.947852476744714</v>
      </c>
      <c r="AA14" s="22">
        <v>-234300464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249066981</v>
      </c>
      <c r="D17" s="26">
        <f>SUM(D6:D16)</f>
        <v>0</v>
      </c>
      <c r="E17" s="27">
        <f t="shared" si="0"/>
        <v>75567740</v>
      </c>
      <c r="F17" s="28">
        <f t="shared" si="0"/>
        <v>75567740</v>
      </c>
      <c r="G17" s="28">
        <f t="shared" si="0"/>
        <v>79954739</v>
      </c>
      <c r="H17" s="28">
        <f t="shared" si="0"/>
        <v>35252711</v>
      </c>
      <c r="I17" s="28">
        <f t="shared" si="0"/>
        <v>11278388</v>
      </c>
      <c r="J17" s="28">
        <f t="shared" si="0"/>
        <v>126485838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126485838</v>
      </c>
      <c r="X17" s="28">
        <f t="shared" si="0"/>
        <v>54622233</v>
      </c>
      <c r="Y17" s="28">
        <f t="shared" si="0"/>
        <v>71863605</v>
      </c>
      <c r="Z17" s="29">
        <f>+IF(X17&lt;&gt;0,+(Y17/X17)*100,0)</f>
        <v>131.56475129824884</v>
      </c>
      <c r="AA17" s="30">
        <f>SUM(AA6:AA16)</f>
        <v>75567740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-90686600</v>
      </c>
      <c r="D26" s="18"/>
      <c r="E26" s="19">
        <v>-52191251</v>
      </c>
      <c r="F26" s="20">
        <v>-52191251</v>
      </c>
      <c r="G26" s="20">
        <v>-10341847</v>
      </c>
      <c r="H26" s="20">
        <v>-2353121</v>
      </c>
      <c r="I26" s="20">
        <v>-1521013</v>
      </c>
      <c r="J26" s="20">
        <v>-14215981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-14215981</v>
      </c>
      <c r="X26" s="20">
        <v>-13047810</v>
      </c>
      <c r="Y26" s="20">
        <v>-1168171</v>
      </c>
      <c r="Z26" s="21">
        <v>8.9530043739140908</v>
      </c>
      <c r="AA26" s="22">
        <v>-52191251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-90686600</v>
      </c>
      <c r="D27" s="26">
        <f>SUM(D21:D26)</f>
        <v>0</v>
      </c>
      <c r="E27" s="27">
        <f t="shared" si="1"/>
        <v>-52191251</v>
      </c>
      <c r="F27" s="28">
        <f t="shared" si="1"/>
        <v>-52191251</v>
      </c>
      <c r="G27" s="28">
        <f t="shared" si="1"/>
        <v>-10341847</v>
      </c>
      <c r="H27" s="28">
        <f t="shared" si="1"/>
        <v>-2353121</v>
      </c>
      <c r="I27" s="28">
        <f t="shared" si="1"/>
        <v>-1521013</v>
      </c>
      <c r="J27" s="28">
        <f t="shared" si="1"/>
        <v>-14215981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-14215981</v>
      </c>
      <c r="X27" s="28">
        <f t="shared" si="1"/>
        <v>-13047810</v>
      </c>
      <c r="Y27" s="28">
        <f t="shared" si="1"/>
        <v>-1168171</v>
      </c>
      <c r="Z27" s="29">
        <f>+IF(X27&lt;&gt;0,+(Y27/X27)*100,0)</f>
        <v>8.9530043739140908</v>
      </c>
      <c r="AA27" s="30">
        <f>SUM(AA21:AA26)</f>
        <v>-52191251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158380381</v>
      </c>
      <c r="D38" s="32">
        <f>+D17+D27+D36</f>
        <v>0</v>
      </c>
      <c r="E38" s="33">
        <f t="shared" si="3"/>
        <v>23376489</v>
      </c>
      <c r="F38" s="2">
        <f t="shared" si="3"/>
        <v>23376489</v>
      </c>
      <c r="G38" s="2">
        <f t="shared" si="3"/>
        <v>69612892</v>
      </c>
      <c r="H38" s="2">
        <f t="shared" si="3"/>
        <v>32899590</v>
      </c>
      <c r="I38" s="2">
        <f t="shared" si="3"/>
        <v>9757375</v>
      </c>
      <c r="J38" s="2">
        <f t="shared" si="3"/>
        <v>112269857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112269857</v>
      </c>
      <c r="X38" s="2">
        <f t="shared" si="3"/>
        <v>41574423</v>
      </c>
      <c r="Y38" s="2">
        <f t="shared" si="3"/>
        <v>70695434</v>
      </c>
      <c r="Z38" s="34">
        <f>+IF(X38&lt;&gt;0,+(Y38/X38)*100,0)</f>
        <v>170.04549648229636</v>
      </c>
      <c r="AA38" s="35">
        <f>+AA17+AA27+AA36</f>
        <v>23376489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69612892</v>
      </c>
      <c r="I39" s="2">
        <f>+H40+I60</f>
        <v>102512482</v>
      </c>
      <c r="J39" s="2">
        <f>+G39</f>
        <v>0</v>
      </c>
      <c r="K39" s="2">
        <f>+I40+K60</f>
        <v>112269857</v>
      </c>
      <c r="L39" s="2">
        <f>+K40+L60</f>
        <v>112269857</v>
      </c>
      <c r="M39" s="2">
        <f>+L40+M60</f>
        <v>112269857</v>
      </c>
      <c r="N39" s="2">
        <f>+K39</f>
        <v>112269857</v>
      </c>
      <c r="O39" s="2">
        <f>+M40+O60</f>
        <v>112269857</v>
      </c>
      <c r="P39" s="2">
        <f>+O40+P60</f>
        <v>112269857</v>
      </c>
      <c r="Q39" s="2">
        <f>+P40+Q60</f>
        <v>112269857</v>
      </c>
      <c r="R39" s="2">
        <f>+O39</f>
        <v>112269857</v>
      </c>
      <c r="S39" s="2">
        <f>+Q40+S60</f>
        <v>112269857</v>
      </c>
      <c r="T39" s="2">
        <f>+S40+T60</f>
        <v>112269857</v>
      </c>
      <c r="U39" s="2">
        <f>+T40+U60</f>
        <v>112269857</v>
      </c>
      <c r="V39" s="2">
        <f>+S39</f>
        <v>112269857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158380381</v>
      </c>
      <c r="D40" s="43">
        <f t="shared" ref="D40:AA40" si="4">+D38+D39</f>
        <v>0</v>
      </c>
      <c r="E40" s="44">
        <f t="shared" si="4"/>
        <v>23376489</v>
      </c>
      <c r="F40" s="45">
        <f t="shared" si="4"/>
        <v>23376489</v>
      </c>
      <c r="G40" s="45">
        <f t="shared" si="4"/>
        <v>69612892</v>
      </c>
      <c r="H40" s="45">
        <f t="shared" si="4"/>
        <v>102512482</v>
      </c>
      <c r="I40" s="45">
        <f t="shared" si="4"/>
        <v>112269857</v>
      </c>
      <c r="J40" s="45">
        <f>+I40</f>
        <v>112269857</v>
      </c>
      <c r="K40" s="45">
        <f t="shared" si="4"/>
        <v>112269857</v>
      </c>
      <c r="L40" s="45">
        <f t="shared" si="4"/>
        <v>112269857</v>
      </c>
      <c r="M40" s="45">
        <f t="shared" si="4"/>
        <v>112269857</v>
      </c>
      <c r="N40" s="45">
        <f>+M40</f>
        <v>112269857</v>
      </c>
      <c r="O40" s="45">
        <f t="shared" si="4"/>
        <v>112269857</v>
      </c>
      <c r="P40" s="45">
        <f t="shared" si="4"/>
        <v>112269857</v>
      </c>
      <c r="Q40" s="45">
        <f t="shared" si="4"/>
        <v>112269857</v>
      </c>
      <c r="R40" s="45">
        <f>+Q40</f>
        <v>112269857</v>
      </c>
      <c r="S40" s="45">
        <f t="shared" si="4"/>
        <v>112269857</v>
      </c>
      <c r="T40" s="45">
        <f t="shared" si="4"/>
        <v>112269857</v>
      </c>
      <c r="U40" s="45">
        <f t="shared" si="4"/>
        <v>112269857</v>
      </c>
      <c r="V40" s="45">
        <f>+U40</f>
        <v>112269857</v>
      </c>
      <c r="W40" s="45">
        <f>+V40</f>
        <v>112269857</v>
      </c>
      <c r="X40" s="45">
        <f t="shared" si="4"/>
        <v>41574423</v>
      </c>
      <c r="Y40" s="45">
        <f t="shared" si="4"/>
        <v>70695434</v>
      </c>
      <c r="Z40" s="46">
        <f>+IF(X40&lt;&gt;0,+(Y40/X40)*100,0)</f>
        <v>170.04549648229636</v>
      </c>
      <c r="AA40" s="47">
        <f t="shared" si="4"/>
        <v>23376489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95695</v>
      </c>
      <c r="D7" s="18"/>
      <c r="E7" s="19">
        <v>32067123</v>
      </c>
      <c r="F7" s="20">
        <v>32067123</v>
      </c>
      <c r="G7" s="20">
        <v>125019</v>
      </c>
      <c r="H7" s="20">
        <v>23886</v>
      </c>
      <c r="I7" s="20">
        <v>26867</v>
      </c>
      <c r="J7" s="20">
        <v>175772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175772</v>
      </c>
      <c r="X7" s="20">
        <v>8016780</v>
      </c>
      <c r="Y7" s="20">
        <v>-7841008</v>
      </c>
      <c r="Z7" s="21">
        <v>-97.807448875982629</v>
      </c>
      <c r="AA7" s="22">
        <v>32067123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105622122</v>
      </c>
      <c r="D9" s="18"/>
      <c r="E9" s="19">
        <v>55860357</v>
      </c>
      <c r="F9" s="20">
        <v>55860357</v>
      </c>
      <c r="G9" s="20"/>
      <c r="H9" s="20">
        <v>18770565</v>
      </c>
      <c r="I9" s="20"/>
      <c r="J9" s="20">
        <v>18770565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18770565</v>
      </c>
      <c r="X9" s="20">
        <v>13965090</v>
      </c>
      <c r="Y9" s="20">
        <v>4805475</v>
      </c>
      <c r="Z9" s="21">
        <v>34.41062678436014</v>
      </c>
      <c r="AA9" s="22">
        <v>55860357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44316429</v>
      </c>
      <c r="F10" s="20">
        <v>44316429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11079108</v>
      </c>
      <c r="Y10" s="20">
        <v>-11079108</v>
      </c>
      <c r="Z10" s="21">
        <v>-100</v>
      </c>
      <c r="AA10" s="22">
        <v>44316429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-3535</v>
      </c>
      <c r="D14" s="18"/>
      <c r="E14" s="19">
        <v>-60353458</v>
      </c>
      <c r="F14" s="20">
        <v>-60353458</v>
      </c>
      <c r="G14" s="20">
        <v>-150</v>
      </c>
      <c r="H14" s="20">
        <v>-150</v>
      </c>
      <c r="I14" s="20">
        <v>-150</v>
      </c>
      <c r="J14" s="20">
        <v>-450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-450</v>
      </c>
      <c r="X14" s="20">
        <v>-15088374</v>
      </c>
      <c r="Y14" s="20">
        <v>15087924</v>
      </c>
      <c r="Z14" s="21">
        <v>-99.99701757127707</v>
      </c>
      <c r="AA14" s="22">
        <v>-60353458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105714282</v>
      </c>
      <c r="D17" s="26">
        <f>SUM(D6:D16)</f>
        <v>0</v>
      </c>
      <c r="E17" s="27">
        <f t="shared" si="0"/>
        <v>71890451</v>
      </c>
      <c r="F17" s="28">
        <f t="shared" si="0"/>
        <v>71890451</v>
      </c>
      <c r="G17" s="28">
        <f t="shared" si="0"/>
        <v>124869</v>
      </c>
      <c r="H17" s="28">
        <f t="shared" si="0"/>
        <v>18794301</v>
      </c>
      <c r="I17" s="28">
        <f t="shared" si="0"/>
        <v>26717</v>
      </c>
      <c r="J17" s="28">
        <f t="shared" si="0"/>
        <v>18945887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18945887</v>
      </c>
      <c r="X17" s="28">
        <f t="shared" si="0"/>
        <v>17972604</v>
      </c>
      <c r="Y17" s="28">
        <f t="shared" si="0"/>
        <v>973283</v>
      </c>
      <c r="Z17" s="29">
        <f>+IF(X17&lt;&gt;0,+(Y17/X17)*100,0)</f>
        <v>5.4153699708734475</v>
      </c>
      <c r="AA17" s="30">
        <f>SUM(AA6:AA16)</f>
        <v>71890451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-86927500</v>
      </c>
      <c r="F26" s="20">
        <v>-86927500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-21731874</v>
      </c>
      <c r="Y26" s="20">
        <v>21731874</v>
      </c>
      <c r="Z26" s="21">
        <v>-100</v>
      </c>
      <c r="AA26" s="22">
        <v>-86927500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-86927500</v>
      </c>
      <c r="F27" s="28">
        <f t="shared" si="1"/>
        <v>-86927500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-21731874</v>
      </c>
      <c r="Y27" s="28">
        <f t="shared" si="1"/>
        <v>21731874</v>
      </c>
      <c r="Z27" s="29">
        <f>+IF(X27&lt;&gt;0,+(Y27/X27)*100,0)</f>
        <v>-100</v>
      </c>
      <c r="AA27" s="30">
        <f>SUM(AA21:AA26)</f>
        <v>-86927500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105714282</v>
      </c>
      <c r="D38" s="32">
        <f>+D17+D27+D36</f>
        <v>0</v>
      </c>
      <c r="E38" s="33">
        <f t="shared" si="3"/>
        <v>-15037049</v>
      </c>
      <c r="F38" s="2">
        <f t="shared" si="3"/>
        <v>-15037049</v>
      </c>
      <c r="G38" s="2">
        <f t="shared" si="3"/>
        <v>124869</v>
      </c>
      <c r="H38" s="2">
        <f t="shared" si="3"/>
        <v>18794301</v>
      </c>
      <c r="I38" s="2">
        <f t="shared" si="3"/>
        <v>26717</v>
      </c>
      <c r="J38" s="2">
        <f t="shared" si="3"/>
        <v>18945887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18945887</v>
      </c>
      <c r="X38" s="2">
        <f t="shared" si="3"/>
        <v>-3759270</v>
      </c>
      <c r="Y38" s="2">
        <f t="shared" si="3"/>
        <v>22705157</v>
      </c>
      <c r="Z38" s="34">
        <f>+IF(X38&lt;&gt;0,+(Y38/X38)*100,0)</f>
        <v>-603.97782016189319</v>
      </c>
      <c r="AA38" s="35">
        <f>+AA17+AA27+AA36</f>
        <v>-15037049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16267986</v>
      </c>
      <c r="I39" s="2">
        <f>+H40+I60</f>
        <v>35062287</v>
      </c>
      <c r="J39" s="2">
        <f>+G39</f>
        <v>0</v>
      </c>
      <c r="K39" s="2">
        <f>+I40+K60</f>
        <v>35089004</v>
      </c>
      <c r="L39" s="2">
        <f>+K40+L60</f>
        <v>35089004</v>
      </c>
      <c r="M39" s="2">
        <f>+L40+M60</f>
        <v>35089004</v>
      </c>
      <c r="N39" s="2">
        <f>+K39</f>
        <v>35089004</v>
      </c>
      <c r="O39" s="2">
        <f>+M40+O60</f>
        <v>35089004</v>
      </c>
      <c r="P39" s="2">
        <f>+O40+P60</f>
        <v>35089004</v>
      </c>
      <c r="Q39" s="2">
        <f>+P40+Q60</f>
        <v>35089004</v>
      </c>
      <c r="R39" s="2">
        <f>+O39</f>
        <v>35089004</v>
      </c>
      <c r="S39" s="2">
        <f>+Q40+S60</f>
        <v>35089004</v>
      </c>
      <c r="T39" s="2">
        <f>+S40+T60</f>
        <v>35089004</v>
      </c>
      <c r="U39" s="2">
        <f>+T40+U60</f>
        <v>35089004</v>
      </c>
      <c r="V39" s="2">
        <f>+S39</f>
        <v>35089004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105714282</v>
      </c>
      <c r="D40" s="43">
        <f t="shared" ref="D40:AA40" si="4">+D38+D39</f>
        <v>0</v>
      </c>
      <c r="E40" s="44">
        <f t="shared" si="4"/>
        <v>-15037049</v>
      </c>
      <c r="F40" s="45">
        <f t="shared" si="4"/>
        <v>-15037049</v>
      </c>
      <c r="G40" s="45">
        <f t="shared" si="4"/>
        <v>124869</v>
      </c>
      <c r="H40" s="45">
        <f t="shared" si="4"/>
        <v>35062287</v>
      </c>
      <c r="I40" s="45">
        <f t="shared" si="4"/>
        <v>35089004</v>
      </c>
      <c r="J40" s="45">
        <f>+I40</f>
        <v>35089004</v>
      </c>
      <c r="K40" s="45">
        <f t="shared" si="4"/>
        <v>35089004</v>
      </c>
      <c r="L40" s="45">
        <f t="shared" si="4"/>
        <v>35089004</v>
      </c>
      <c r="M40" s="45">
        <f t="shared" si="4"/>
        <v>35089004</v>
      </c>
      <c r="N40" s="45">
        <f>+M40</f>
        <v>35089004</v>
      </c>
      <c r="O40" s="45">
        <f t="shared" si="4"/>
        <v>35089004</v>
      </c>
      <c r="P40" s="45">
        <f t="shared" si="4"/>
        <v>35089004</v>
      </c>
      <c r="Q40" s="45">
        <f t="shared" si="4"/>
        <v>35089004</v>
      </c>
      <c r="R40" s="45">
        <f>+Q40</f>
        <v>35089004</v>
      </c>
      <c r="S40" s="45">
        <f t="shared" si="4"/>
        <v>35089004</v>
      </c>
      <c r="T40" s="45">
        <f t="shared" si="4"/>
        <v>35089004</v>
      </c>
      <c r="U40" s="45">
        <f t="shared" si="4"/>
        <v>35089004</v>
      </c>
      <c r="V40" s="45">
        <f>+U40</f>
        <v>35089004</v>
      </c>
      <c r="W40" s="45">
        <f>+V40</f>
        <v>35089004</v>
      </c>
      <c r="X40" s="45">
        <f t="shared" si="4"/>
        <v>-3759270</v>
      </c>
      <c r="Y40" s="45">
        <f t="shared" si="4"/>
        <v>22705157</v>
      </c>
      <c r="Z40" s="46">
        <f>+IF(X40&lt;&gt;0,+(Y40/X40)*100,0)</f>
        <v>-603.97782016189319</v>
      </c>
      <c r="AA40" s="47">
        <f t="shared" si="4"/>
        <v>-15037049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16143117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40009126</v>
      </c>
      <c r="D7" s="18"/>
      <c r="E7" s="19">
        <v>44995667</v>
      </c>
      <c r="F7" s="20">
        <v>44995667</v>
      </c>
      <c r="G7" s="20">
        <v>8537017</v>
      </c>
      <c r="H7" s="20">
        <v>3656170</v>
      </c>
      <c r="I7" s="20">
        <v>5459983</v>
      </c>
      <c r="J7" s="20">
        <v>17653170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17653170</v>
      </c>
      <c r="X7" s="20">
        <v>12226089</v>
      </c>
      <c r="Y7" s="20">
        <v>5427081</v>
      </c>
      <c r="Z7" s="21">
        <v>44.389346421410799</v>
      </c>
      <c r="AA7" s="22">
        <v>44995667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257321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-53561105</v>
      </c>
      <c r="D14" s="18"/>
      <c r="E14" s="19">
        <v>-29647428</v>
      </c>
      <c r="F14" s="20">
        <v>-29647428</v>
      </c>
      <c r="G14" s="20">
        <v>-4117090</v>
      </c>
      <c r="H14" s="20">
        <v>-6173633</v>
      </c>
      <c r="I14" s="20">
        <v>-2781554</v>
      </c>
      <c r="J14" s="20">
        <v>-13072277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-13072277</v>
      </c>
      <c r="X14" s="20">
        <v>-8091345</v>
      </c>
      <c r="Y14" s="20">
        <v>-4980932</v>
      </c>
      <c r="Z14" s="21">
        <v>61.558764333988968</v>
      </c>
      <c r="AA14" s="22">
        <v>-29647428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-13294658</v>
      </c>
      <c r="D17" s="26">
        <f>SUM(D6:D16)</f>
        <v>0</v>
      </c>
      <c r="E17" s="27">
        <f t="shared" si="0"/>
        <v>15348239</v>
      </c>
      <c r="F17" s="28">
        <f t="shared" si="0"/>
        <v>15348239</v>
      </c>
      <c r="G17" s="28">
        <f t="shared" si="0"/>
        <v>4419927</v>
      </c>
      <c r="H17" s="28">
        <f t="shared" si="0"/>
        <v>-2517463</v>
      </c>
      <c r="I17" s="28">
        <f t="shared" si="0"/>
        <v>2678429</v>
      </c>
      <c r="J17" s="28">
        <f t="shared" si="0"/>
        <v>4580893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4580893</v>
      </c>
      <c r="X17" s="28">
        <f t="shared" si="0"/>
        <v>4134744</v>
      </c>
      <c r="Y17" s="28">
        <f t="shared" si="0"/>
        <v>446149</v>
      </c>
      <c r="Z17" s="29">
        <f>+IF(X17&lt;&gt;0,+(Y17/X17)*100,0)</f>
        <v>10.790244813221809</v>
      </c>
      <c r="AA17" s="30">
        <f>SUM(AA6:AA16)</f>
        <v>15348239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-120750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-120750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-13415408</v>
      </c>
      <c r="D38" s="32">
        <f>+D17+D27+D36</f>
        <v>0</v>
      </c>
      <c r="E38" s="33">
        <f t="shared" si="3"/>
        <v>15348239</v>
      </c>
      <c r="F38" s="2">
        <f t="shared" si="3"/>
        <v>15348239</v>
      </c>
      <c r="G38" s="2">
        <f t="shared" si="3"/>
        <v>4419927</v>
      </c>
      <c r="H38" s="2">
        <f t="shared" si="3"/>
        <v>-2517463</v>
      </c>
      <c r="I38" s="2">
        <f t="shared" si="3"/>
        <v>2678429</v>
      </c>
      <c r="J38" s="2">
        <f t="shared" si="3"/>
        <v>4580893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4580893</v>
      </c>
      <c r="X38" s="2">
        <f t="shared" si="3"/>
        <v>4134744</v>
      </c>
      <c r="Y38" s="2">
        <f t="shared" si="3"/>
        <v>446149</v>
      </c>
      <c r="Z38" s="34">
        <f>+IF(X38&lt;&gt;0,+(Y38/X38)*100,0)</f>
        <v>10.790244813221809</v>
      </c>
      <c r="AA38" s="35">
        <f>+AA17+AA27+AA36</f>
        <v>15348239</v>
      </c>
    </row>
    <row r="39" spans="1:27" ht="13.5" x14ac:dyDescent="0.25">
      <c r="A39" s="23" t="s">
        <v>60</v>
      </c>
      <c r="B39" s="17"/>
      <c r="C39" s="32">
        <v>113656932</v>
      </c>
      <c r="D39" s="32"/>
      <c r="E39" s="33"/>
      <c r="F39" s="2"/>
      <c r="G39" s="2">
        <v>99559898</v>
      </c>
      <c r="H39" s="2">
        <f>+G40+H60</f>
        <v>103979825</v>
      </c>
      <c r="I39" s="2">
        <f>+H40+I60</f>
        <v>101462362</v>
      </c>
      <c r="J39" s="2">
        <f>+G39</f>
        <v>99559898</v>
      </c>
      <c r="K39" s="2">
        <f>+I40+K60</f>
        <v>104140791</v>
      </c>
      <c r="L39" s="2">
        <f>+K40+L60</f>
        <v>104140791</v>
      </c>
      <c r="M39" s="2">
        <f>+L40+M60</f>
        <v>104140791</v>
      </c>
      <c r="N39" s="2">
        <f>+K39</f>
        <v>104140791</v>
      </c>
      <c r="O39" s="2">
        <f>+M40+O60</f>
        <v>104140791</v>
      </c>
      <c r="P39" s="2">
        <f>+O40+P60</f>
        <v>104140791</v>
      </c>
      <c r="Q39" s="2">
        <f>+P40+Q60</f>
        <v>104140791</v>
      </c>
      <c r="R39" s="2">
        <f>+O39</f>
        <v>104140791</v>
      </c>
      <c r="S39" s="2">
        <f>+Q40+S60</f>
        <v>104140791</v>
      </c>
      <c r="T39" s="2">
        <f>+S40+T60</f>
        <v>104140791</v>
      </c>
      <c r="U39" s="2">
        <f>+T40+U60</f>
        <v>104140791</v>
      </c>
      <c r="V39" s="2">
        <f>+S39</f>
        <v>104140791</v>
      </c>
      <c r="W39" s="2">
        <f>+G39</f>
        <v>99559898</v>
      </c>
      <c r="X39" s="2"/>
      <c r="Y39" s="2">
        <f>+W39-X39</f>
        <v>99559898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100241524</v>
      </c>
      <c r="D40" s="43">
        <f t="shared" ref="D40:AA40" si="4">+D38+D39</f>
        <v>0</v>
      </c>
      <c r="E40" s="44">
        <f t="shared" si="4"/>
        <v>15348239</v>
      </c>
      <c r="F40" s="45">
        <f t="shared" si="4"/>
        <v>15348239</v>
      </c>
      <c r="G40" s="45">
        <f t="shared" si="4"/>
        <v>103979825</v>
      </c>
      <c r="H40" s="45">
        <f t="shared" si="4"/>
        <v>101462362</v>
      </c>
      <c r="I40" s="45">
        <f t="shared" si="4"/>
        <v>104140791</v>
      </c>
      <c r="J40" s="45">
        <f>+I40</f>
        <v>104140791</v>
      </c>
      <c r="K40" s="45">
        <f t="shared" si="4"/>
        <v>104140791</v>
      </c>
      <c r="L40" s="45">
        <f t="shared" si="4"/>
        <v>104140791</v>
      </c>
      <c r="M40" s="45">
        <f t="shared" si="4"/>
        <v>104140791</v>
      </c>
      <c r="N40" s="45">
        <f>+M40</f>
        <v>104140791</v>
      </c>
      <c r="O40" s="45">
        <f t="shared" si="4"/>
        <v>104140791</v>
      </c>
      <c r="P40" s="45">
        <f t="shared" si="4"/>
        <v>104140791</v>
      </c>
      <c r="Q40" s="45">
        <f t="shared" si="4"/>
        <v>104140791</v>
      </c>
      <c r="R40" s="45">
        <f>+Q40</f>
        <v>104140791</v>
      </c>
      <c r="S40" s="45">
        <f t="shared" si="4"/>
        <v>104140791</v>
      </c>
      <c r="T40" s="45">
        <f t="shared" si="4"/>
        <v>104140791</v>
      </c>
      <c r="U40" s="45">
        <f t="shared" si="4"/>
        <v>104140791</v>
      </c>
      <c r="V40" s="45">
        <f>+U40</f>
        <v>104140791</v>
      </c>
      <c r="W40" s="45">
        <f>+V40</f>
        <v>104140791</v>
      </c>
      <c r="X40" s="45">
        <f t="shared" si="4"/>
        <v>4134744</v>
      </c>
      <c r="Y40" s="45">
        <f t="shared" si="4"/>
        <v>100006047</v>
      </c>
      <c r="Z40" s="46">
        <f>+IF(X40&lt;&gt;0,+(Y40/X40)*100,0)</f>
        <v>2418.6756664983373</v>
      </c>
      <c r="AA40" s="47">
        <f t="shared" si="4"/>
        <v>15348239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99559898</v>
      </c>
      <c r="J60">
        <v>99559898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44997660</v>
      </c>
      <c r="D7" s="18"/>
      <c r="E7" s="19">
        <v>20411896</v>
      </c>
      <c r="F7" s="20">
        <v>20411896</v>
      </c>
      <c r="G7" s="20">
        <v>3550487</v>
      </c>
      <c r="H7" s="20">
        <v>2209740</v>
      </c>
      <c r="I7" s="20">
        <v>-2143738</v>
      </c>
      <c r="J7" s="20">
        <v>3616489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3616489</v>
      </c>
      <c r="X7" s="20">
        <v>5102973</v>
      </c>
      <c r="Y7" s="20">
        <v>-1486484</v>
      </c>
      <c r="Z7" s="21">
        <v>-29.129764159050026</v>
      </c>
      <c r="AA7" s="22">
        <v>20411896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121535000</v>
      </c>
      <c r="D9" s="18"/>
      <c r="E9" s="19">
        <v>13557900</v>
      </c>
      <c r="F9" s="20">
        <v>13557900</v>
      </c>
      <c r="G9" s="20">
        <v>75000000</v>
      </c>
      <c r="H9" s="20"/>
      <c r="I9" s="20"/>
      <c r="J9" s="20">
        <v>75000000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75000000</v>
      </c>
      <c r="X9" s="20">
        <v>3389475</v>
      </c>
      <c r="Y9" s="20">
        <v>71610525</v>
      </c>
      <c r="Z9" s="21">
        <v>2112.7320602748214</v>
      </c>
      <c r="AA9" s="22">
        <v>13557900</v>
      </c>
    </row>
    <row r="10" spans="1:27" ht="13.5" x14ac:dyDescent="0.25">
      <c r="A10" s="23" t="s">
        <v>38</v>
      </c>
      <c r="B10" s="17" t="s">
        <v>6</v>
      </c>
      <c r="C10" s="18">
        <v>307848000</v>
      </c>
      <c r="D10" s="18"/>
      <c r="E10" s="19">
        <v>240127100</v>
      </c>
      <c r="F10" s="20">
        <v>240127100</v>
      </c>
      <c r="G10" s="20"/>
      <c r="H10" s="20"/>
      <c r="I10" s="20">
        <v>-29007000</v>
      </c>
      <c r="J10" s="20">
        <v>-29007000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-29007000</v>
      </c>
      <c r="X10" s="20">
        <v>60031776</v>
      </c>
      <c r="Y10" s="20">
        <v>-89038776</v>
      </c>
      <c r="Z10" s="21">
        <v>-148.31941004044259</v>
      </c>
      <c r="AA10" s="22">
        <v>240127100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-344208422</v>
      </c>
      <c r="F14" s="20">
        <v>-344208422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-86052105</v>
      </c>
      <c r="Y14" s="20">
        <v>86052105</v>
      </c>
      <c r="Z14" s="21">
        <v>-100</v>
      </c>
      <c r="AA14" s="22">
        <v>-344208422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474380660</v>
      </c>
      <c r="D17" s="26">
        <f>SUM(D6:D16)</f>
        <v>0</v>
      </c>
      <c r="E17" s="27">
        <f t="shared" si="0"/>
        <v>-70111526</v>
      </c>
      <c r="F17" s="28">
        <f t="shared" si="0"/>
        <v>-70111526</v>
      </c>
      <c r="G17" s="28">
        <f t="shared" si="0"/>
        <v>78550487</v>
      </c>
      <c r="H17" s="28">
        <f t="shared" si="0"/>
        <v>2209740</v>
      </c>
      <c r="I17" s="28">
        <f t="shared" si="0"/>
        <v>-31150738</v>
      </c>
      <c r="J17" s="28">
        <f t="shared" si="0"/>
        <v>49609489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49609489</v>
      </c>
      <c r="X17" s="28">
        <f t="shared" si="0"/>
        <v>-17527881</v>
      </c>
      <c r="Y17" s="28">
        <f t="shared" si="0"/>
        <v>67137370</v>
      </c>
      <c r="Z17" s="29">
        <f>+IF(X17&lt;&gt;0,+(Y17/X17)*100,0)</f>
        <v>-383.03186791375413</v>
      </c>
      <c r="AA17" s="30">
        <f>SUM(AA6:AA16)</f>
        <v>-70111526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-97967032</v>
      </c>
      <c r="F26" s="20">
        <v>-97967032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-24491757</v>
      </c>
      <c r="Y26" s="20">
        <v>24491757</v>
      </c>
      <c r="Z26" s="21">
        <v>-100</v>
      </c>
      <c r="AA26" s="22">
        <v>-97967032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-97967032</v>
      </c>
      <c r="F27" s="28">
        <f t="shared" si="1"/>
        <v>-97967032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-24491757</v>
      </c>
      <c r="Y27" s="28">
        <f t="shared" si="1"/>
        <v>24491757</v>
      </c>
      <c r="Z27" s="29">
        <f>+IF(X27&lt;&gt;0,+(Y27/X27)*100,0)</f>
        <v>-100</v>
      </c>
      <c r="AA27" s="30">
        <f>SUM(AA21:AA26)</f>
        <v>-97967032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474380660</v>
      </c>
      <c r="D38" s="32">
        <f>+D17+D27+D36</f>
        <v>0</v>
      </c>
      <c r="E38" s="33">
        <f t="shared" si="3"/>
        <v>-168078558</v>
      </c>
      <c r="F38" s="2">
        <f t="shared" si="3"/>
        <v>-168078558</v>
      </c>
      <c r="G38" s="2">
        <f t="shared" si="3"/>
        <v>78550487</v>
      </c>
      <c r="H38" s="2">
        <f t="shared" si="3"/>
        <v>2209740</v>
      </c>
      <c r="I38" s="2">
        <f t="shared" si="3"/>
        <v>-31150738</v>
      </c>
      <c r="J38" s="2">
        <f t="shared" si="3"/>
        <v>49609489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49609489</v>
      </c>
      <c r="X38" s="2">
        <f t="shared" si="3"/>
        <v>-42019638</v>
      </c>
      <c r="Y38" s="2">
        <f t="shared" si="3"/>
        <v>91629127</v>
      </c>
      <c r="Z38" s="34">
        <f>+IF(X38&lt;&gt;0,+(Y38/X38)*100,0)</f>
        <v>-218.06262824063359</v>
      </c>
      <c r="AA38" s="35">
        <f>+AA17+AA27+AA36</f>
        <v>-168078558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78550487</v>
      </c>
      <c r="I39" s="2">
        <f>+H40+I60</f>
        <v>80760227</v>
      </c>
      <c r="J39" s="2">
        <f>+G39</f>
        <v>0</v>
      </c>
      <c r="K39" s="2">
        <f>+I40+K60</f>
        <v>49609489</v>
      </c>
      <c r="L39" s="2">
        <f>+K40+L60</f>
        <v>49609489</v>
      </c>
      <c r="M39" s="2">
        <f>+L40+M60</f>
        <v>49609489</v>
      </c>
      <c r="N39" s="2">
        <f>+K39</f>
        <v>49609489</v>
      </c>
      <c r="O39" s="2">
        <f>+M40+O60</f>
        <v>49609489</v>
      </c>
      <c r="P39" s="2">
        <f>+O40+P60</f>
        <v>49609489</v>
      </c>
      <c r="Q39" s="2">
        <f>+P40+Q60</f>
        <v>49609489</v>
      </c>
      <c r="R39" s="2">
        <f>+O39</f>
        <v>49609489</v>
      </c>
      <c r="S39" s="2">
        <f>+Q40+S60</f>
        <v>49609489</v>
      </c>
      <c r="T39" s="2">
        <f>+S40+T60</f>
        <v>49609489</v>
      </c>
      <c r="U39" s="2">
        <f>+T40+U60</f>
        <v>49609489</v>
      </c>
      <c r="V39" s="2">
        <f>+S39</f>
        <v>49609489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474380660</v>
      </c>
      <c r="D40" s="43">
        <f t="shared" ref="D40:AA40" si="4">+D38+D39</f>
        <v>0</v>
      </c>
      <c r="E40" s="44">
        <f t="shared" si="4"/>
        <v>-168078558</v>
      </c>
      <c r="F40" s="45">
        <f t="shared" si="4"/>
        <v>-168078558</v>
      </c>
      <c r="G40" s="45">
        <f t="shared" si="4"/>
        <v>78550487</v>
      </c>
      <c r="H40" s="45">
        <f t="shared" si="4"/>
        <v>80760227</v>
      </c>
      <c r="I40" s="45">
        <f t="shared" si="4"/>
        <v>49609489</v>
      </c>
      <c r="J40" s="45">
        <f>+I40</f>
        <v>49609489</v>
      </c>
      <c r="K40" s="45">
        <f t="shared" si="4"/>
        <v>49609489</v>
      </c>
      <c r="L40" s="45">
        <f t="shared" si="4"/>
        <v>49609489</v>
      </c>
      <c r="M40" s="45">
        <f t="shared" si="4"/>
        <v>49609489</v>
      </c>
      <c r="N40" s="45">
        <f>+M40</f>
        <v>49609489</v>
      </c>
      <c r="O40" s="45">
        <f t="shared" si="4"/>
        <v>49609489</v>
      </c>
      <c r="P40" s="45">
        <f t="shared" si="4"/>
        <v>49609489</v>
      </c>
      <c r="Q40" s="45">
        <f t="shared" si="4"/>
        <v>49609489</v>
      </c>
      <c r="R40" s="45">
        <f>+Q40</f>
        <v>49609489</v>
      </c>
      <c r="S40" s="45">
        <f t="shared" si="4"/>
        <v>49609489</v>
      </c>
      <c r="T40" s="45">
        <f t="shared" si="4"/>
        <v>49609489</v>
      </c>
      <c r="U40" s="45">
        <f t="shared" si="4"/>
        <v>49609489</v>
      </c>
      <c r="V40" s="45">
        <f>+U40</f>
        <v>49609489</v>
      </c>
      <c r="W40" s="45">
        <f>+V40</f>
        <v>49609489</v>
      </c>
      <c r="X40" s="45">
        <f t="shared" si="4"/>
        <v>-42019638</v>
      </c>
      <c r="Y40" s="45">
        <f t="shared" si="4"/>
        <v>91629127</v>
      </c>
      <c r="Z40" s="46">
        <f>+IF(X40&lt;&gt;0,+(Y40/X40)*100,0)</f>
        <v>-218.06262824063359</v>
      </c>
      <c r="AA40" s="47">
        <f t="shared" si="4"/>
        <v>-168078558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-40000</v>
      </c>
      <c r="F14" s="20">
        <v>-40000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-9999</v>
      </c>
      <c r="Y14" s="20">
        <v>9999</v>
      </c>
      <c r="Z14" s="21">
        <v>-100</v>
      </c>
      <c r="AA14" s="22">
        <v>-40000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-40000</v>
      </c>
      <c r="F17" s="28">
        <f t="shared" si="0"/>
        <v>-40000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-9999</v>
      </c>
      <c r="Y17" s="28">
        <f t="shared" si="0"/>
        <v>9999</v>
      </c>
      <c r="Z17" s="29">
        <f>+IF(X17&lt;&gt;0,+(Y17/X17)*100,0)</f>
        <v>-100</v>
      </c>
      <c r="AA17" s="30">
        <f>SUM(AA6:AA16)</f>
        <v>-40000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-40000</v>
      </c>
      <c r="F38" s="2">
        <f t="shared" si="3"/>
        <v>-40000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-9999</v>
      </c>
      <c r="Y38" s="2">
        <f t="shared" si="3"/>
        <v>9999</v>
      </c>
      <c r="Z38" s="34">
        <f>+IF(X38&lt;&gt;0,+(Y38/X38)*100,0)</f>
        <v>-100</v>
      </c>
      <c r="AA38" s="35">
        <f>+AA17+AA27+AA36</f>
        <v>-40000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-40000</v>
      </c>
      <c r="F40" s="45">
        <f t="shared" si="4"/>
        <v>-40000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-9999</v>
      </c>
      <c r="Y40" s="45">
        <f t="shared" si="4"/>
        <v>9999</v>
      </c>
      <c r="Z40" s="46">
        <f>+IF(X40&lt;&gt;0,+(Y40/X40)*100,0)</f>
        <v>-100</v>
      </c>
      <c r="AA40" s="47">
        <f t="shared" si="4"/>
        <v>-40000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496035667</v>
      </c>
      <c r="D7" s="18"/>
      <c r="E7" s="19">
        <v>688223250</v>
      </c>
      <c r="F7" s="20">
        <v>688223250</v>
      </c>
      <c r="G7" s="20">
        <v>36597824</v>
      </c>
      <c r="H7" s="20">
        <v>31310200</v>
      </c>
      <c r="I7" s="20">
        <v>43124444</v>
      </c>
      <c r="J7" s="20">
        <v>111032468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111032468</v>
      </c>
      <c r="X7" s="20">
        <v>191648946</v>
      </c>
      <c r="Y7" s="20">
        <v>-80616478</v>
      </c>
      <c r="Z7" s="21">
        <v>-42.064660246031302</v>
      </c>
      <c r="AA7" s="22">
        <v>688223250</v>
      </c>
    </row>
    <row r="8" spans="1:27" ht="13.5" x14ac:dyDescent="0.25">
      <c r="A8" s="23" t="s">
        <v>36</v>
      </c>
      <c r="B8" s="17" t="s">
        <v>32</v>
      </c>
      <c r="C8" s="18">
        <v>9037437</v>
      </c>
      <c r="D8" s="18"/>
      <c r="E8" s="19">
        <v>4387694</v>
      </c>
      <c r="F8" s="20">
        <v>4387694</v>
      </c>
      <c r="G8" s="20">
        <v>20788</v>
      </c>
      <c r="H8" s="20">
        <v>800434</v>
      </c>
      <c r="I8" s="20">
        <v>33914</v>
      </c>
      <c r="J8" s="20">
        <v>855136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855136</v>
      </c>
      <c r="X8" s="20">
        <v>951703</v>
      </c>
      <c r="Y8" s="20">
        <v>-96567</v>
      </c>
      <c r="Z8" s="21">
        <v>-10.146757969660703</v>
      </c>
      <c r="AA8" s="22">
        <v>4387694</v>
      </c>
    </row>
    <row r="9" spans="1:27" ht="13.5" x14ac:dyDescent="0.25">
      <c r="A9" s="23" t="s">
        <v>37</v>
      </c>
      <c r="B9" s="17" t="s">
        <v>6</v>
      </c>
      <c r="C9" s="18">
        <v>52086000</v>
      </c>
      <c r="D9" s="18"/>
      <c r="E9" s="19">
        <v>54735100</v>
      </c>
      <c r="F9" s="20">
        <v>54735100</v>
      </c>
      <c r="G9" s="20">
        <v>23177100</v>
      </c>
      <c r="H9" s="20"/>
      <c r="I9" s="20"/>
      <c r="J9" s="20">
        <v>23177100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23177100</v>
      </c>
      <c r="X9" s="20">
        <v>21346700</v>
      </c>
      <c r="Y9" s="20">
        <v>1830400</v>
      </c>
      <c r="Z9" s="21">
        <v>8.5746274599821053</v>
      </c>
      <c r="AA9" s="22">
        <v>54735100</v>
      </c>
    </row>
    <row r="10" spans="1:27" ht="13.5" x14ac:dyDescent="0.25">
      <c r="A10" s="23" t="s">
        <v>38</v>
      </c>
      <c r="B10" s="17" t="s">
        <v>6</v>
      </c>
      <c r="C10" s="18">
        <v>52001000</v>
      </c>
      <c r="D10" s="18"/>
      <c r="E10" s="19">
        <v>99419000</v>
      </c>
      <c r="F10" s="20">
        <v>99419000</v>
      </c>
      <c r="G10" s="20">
        <v>20600000</v>
      </c>
      <c r="H10" s="20"/>
      <c r="I10" s="20"/>
      <c r="J10" s="20">
        <v>20600000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20600000</v>
      </c>
      <c r="X10" s="20">
        <v>47979000</v>
      </c>
      <c r="Y10" s="20">
        <v>-27379000</v>
      </c>
      <c r="Z10" s="21">
        <v>-57.064549073553017</v>
      </c>
      <c r="AA10" s="22">
        <v>99419000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-328848165</v>
      </c>
      <c r="D14" s="18"/>
      <c r="E14" s="19">
        <v>-364337355</v>
      </c>
      <c r="F14" s="20">
        <v>-364337355</v>
      </c>
      <c r="G14" s="20">
        <v>-40702893</v>
      </c>
      <c r="H14" s="20">
        <v>-47013909</v>
      </c>
      <c r="I14" s="20">
        <v>-33290123</v>
      </c>
      <c r="J14" s="20">
        <v>-121006925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-121006925</v>
      </c>
      <c r="X14" s="20">
        <v>-78311025</v>
      </c>
      <c r="Y14" s="20">
        <v>-42695900</v>
      </c>
      <c r="Z14" s="21">
        <v>54.520931120490381</v>
      </c>
      <c r="AA14" s="22">
        <v>-364337355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-75253200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-15654600</v>
      </c>
      <c r="Y15" s="20">
        <v>15654600</v>
      </c>
      <c r="Z15" s="21">
        <v>-100</v>
      </c>
      <c r="AA15" s="22">
        <v>-75253200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280311939</v>
      </c>
      <c r="D17" s="26">
        <f>SUM(D6:D16)</f>
        <v>0</v>
      </c>
      <c r="E17" s="27">
        <f t="shared" si="0"/>
        <v>407174489</v>
      </c>
      <c r="F17" s="28">
        <f t="shared" si="0"/>
        <v>407174489</v>
      </c>
      <c r="G17" s="28">
        <f t="shared" si="0"/>
        <v>39692819</v>
      </c>
      <c r="H17" s="28">
        <f t="shared" si="0"/>
        <v>-14903275</v>
      </c>
      <c r="I17" s="28">
        <f t="shared" si="0"/>
        <v>9868235</v>
      </c>
      <c r="J17" s="28">
        <f t="shared" si="0"/>
        <v>34657779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34657779</v>
      </c>
      <c r="X17" s="28">
        <f t="shared" si="0"/>
        <v>167960724</v>
      </c>
      <c r="Y17" s="28">
        <f t="shared" si="0"/>
        <v>-133302945</v>
      </c>
      <c r="Z17" s="29">
        <f>+IF(X17&lt;&gt;0,+(Y17/X17)*100,0)</f>
        <v>-79.365545602196846</v>
      </c>
      <c r="AA17" s="30">
        <f>SUM(AA6:AA16)</f>
        <v>407174489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-377696066</v>
      </c>
      <c r="D26" s="18"/>
      <c r="E26" s="19">
        <v>-283255005</v>
      </c>
      <c r="F26" s="20">
        <v>-283255005</v>
      </c>
      <c r="G26" s="20">
        <v>-26165980</v>
      </c>
      <c r="H26" s="20">
        <v>-13426709</v>
      </c>
      <c r="I26" s="20">
        <v>-13233044</v>
      </c>
      <c r="J26" s="20">
        <v>-52825733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-52825733</v>
      </c>
      <c r="X26" s="20">
        <v>-76245000</v>
      </c>
      <c r="Y26" s="20">
        <v>23419267</v>
      </c>
      <c r="Z26" s="21">
        <v>-30.715806938159879</v>
      </c>
      <c r="AA26" s="22">
        <v>-283255005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-377696066</v>
      </c>
      <c r="D27" s="26">
        <f>SUM(D21:D26)</f>
        <v>0</v>
      </c>
      <c r="E27" s="27">
        <f t="shared" si="1"/>
        <v>-283255005</v>
      </c>
      <c r="F27" s="28">
        <f t="shared" si="1"/>
        <v>-283255005</v>
      </c>
      <c r="G27" s="28">
        <f t="shared" si="1"/>
        <v>-26165980</v>
      </c>
      <c r="H27" s="28">
        <f t="shared" si="1"/>
        <v>-13426709</v>
      </c>
      <c r="I27" s="28">
        <f t="shared" si="1"/>
        <v>-13233044</v>
      </c>
      <c r="J27" s="28">
        <f t="shared" si="1"/>
        <v>-52825733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-52825733</v>
      </c>
      <c r="X27" s="28">
        <f t="shared" si="1"/>
        <v>-76245000</v>
      </c>
      <c r="Y27" s="28">
        <f t="shared" si="1"/>
        <v>23419267</v>
      </c>
      <c r="Z27" s="29">
        <f>+IF(X27&lt;&gt;0,+(Y27/X27)*100,0)</f>
        <v>-30.715806938159879</v>
      </c>
      <c r="AA27" s="30">
        <f>SUM(AA21:AA26)</f>
        <v>-283255005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-97384127</v>
      </c>
      <c r="D38" s="32">
        <f>+D17+D27+D36</f>
        <v>0</v>
      </c>
      <c r="E38" s="33">
        <f t="shared" si="3"/>
        <v>123919484</v>
      </c>
      <c r="F38" s="2">
        <f t="shared" si="3"/>
        <v>123919484</v>
      </c>
      <c r="G38" s="2">
        <f t="shared" si="3"/>
        <v>13526839</v>
      </c>
      <c r="H38" s="2">
        <f t="shared" si="3"/>
        <v>-28329984</v>
      </c>
      <c r="I38" s="2">
        <f t="shared" si="3"/>
        <v>-3364809</v>
      </c>
      <c r="J38" s="2">
        <f t="shared" si="3"/>
        <v>-18167954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-18167954</v>
      </c>
      <c r="X38" s="2">
        <f t="shared" si="3"/>
        <v>91715724</v>
      </c>
      <c r="Y38" s="2">
        <f t="shared" si="3"/>
        <v>-109883678</v>
      </c>
      <c r="Z38" s="34">
        <f>+IF(X38&lt;&gt;0,+(Y38/X38)*100,0)</f>
        <v>-119.80898498931327</v>
      </c>
      <c r="AA38" s="35">
        <f>+AA17+AA27+AA36</f>
        <v>123919484</v>
      </c>
    </row>
    <row r="39" spans="1:27" ht="13.5" x14ac:dyDescent="0.25">
      <c r="A39" s="23" t="s">
        <v>60</v>
      </c>
      <c r="B39" s="17"/>
      <c r="C39" s="32">
        <v>616747936</v>
      </c>
      <c r="D39" s="32"/>
      <c r="E39" s="33">
        <v>634449077</v>
      </c>
      <c r="F39" s="2">
        <v>634449077</v>
      </c>
      <c r="G39" s="2">
        <v>848211977</v>
      </c>
      <c r="H39" s="2">
        <f>+G40+H60</f>
        <v>861738816</v>
      </c>
      <c r="I39" s="2">
        <f>+H40+I60</f>
        <v>833408832</v>
      </c>
      <c r="J39" s="2">
        <f>+G39</f>
        <v>848211977</v>
      </c>
      <c r="K39" s="2">
        <f>+I40+K60</f>
        <v>830044023</v>
      </c>
      <c r="L39" s="2">
        <f>+K40+L60</f>
        <v>830044023</v>
      </c>
      <c r="M39" s="2">
        <f>+L40+M60</f>
        <v>830044023</v>
      </c>
      <c r="N39" s="2">
        <f>+K39</f>
        <v>830044023</v>
      </c>
      <c r="O39" s="2">
        <f>+M40+O60</f>
        <v>830044023</v>
      </c>
      <c r="P39" s="2">
        <f>+O40+P60</f>
        <v>830044023</v>
      </c>
      <c r="Q39" s="2">
        <f>+P40+Q60</f>
        <v>830044023</v>
      </c>
      <c r="R39" s="2">
        <f>+O39</f>
        <v>830044023</v>
      </c>
      <c r="S39" s="2">
        <f>+Q40+S60</f>
        <v>830044023</v>
      </c>
      <c r="T39" s="2">
        <f>+S40+T60</f>
        <v>830044023</v>
      </c>
      <c r="U39" s="2">
        <f>+T40+U60</f>
        <v>830044023</v>
      </c>
      <c r="V39" s="2">
        <f>+S39</f>
        <v>830044023</v>
      </c>
      <c r="W39" s="2">
        <f>+G39</f>
        <v>848211977</v>
      </c>
      <c r="X39" s="2">
        <v>634449077</v>
      </c>
      <c r="Y39" s="2">
        <f>+W39-X39</f>
        <v>213762900</v>
      </c>
      <c r="Z39" s="34">
        <f>+IF(X39&lt;&gt;0,+(Y39/X39)*100,0)</f>
        <v>33.692680429260044</v>
      </c>
      <c r="AA39" s="35">
        <v>634449077</v>
      </c>
    </row>
    <row r="40" spans="1:27" ht="13.5" x14ac:dyDescent="0.25">
      <c r="A40" s="41" t="s">
        <v>62</v>
      </c>
      <c r="B40" s="42" t="s">
        <v>61</v>
      </c>
      <c r="C40" s="43">
        <f>+C38+C39</f>
        <v>519363809</v>
      </c>
      <c r="D40" s="43">
        <f t="shared" ref="D40:AA40" si="4">+D38+D39</f>
        <v>0</v>
      </c>
      <c r="E40" s="44">
        <f t="shared" si="4"/>
        <v>758368561</v>
      </c>
      <c r="F40" s="45">
        <f t="shared" si="4"/>
        <v>758368561</v>
      </c>
      <c r="G40" s="45">
        <f t="shared" si="4"/>
        <v>861738816</v>
      </c>
      <c r="H40" s="45">
        <f t="shared" si="4"/>
        <v>833408832</v>
      </c>
      <c r="I40" s="45">
        <f t="shared" si="4"/>
        <v>830044023</v>
      </c>
      <c r="J40" s="45">
        <f>+I40</f>
        <v>830044023</v>
      </c>
      <c r="K40" s="45">
        <f t="shared" si="4"/>
        <v>830044023</v>
      </c>
      <c r="L40" s="45">
        <f t="shared" si="4"/>
        <v>830044023</v>
      </c>
      <c r="M40" s="45">
        <f t="shared" si="4"/>
        <v>830044023</v>
      </c>
      <c r="N40" s="45">
        <f>+M40</f>
        <v>830044023</v>
      </c>
      <c r="O40" s="45">
        <f t="shared" si="4"/>
        <v>830044023</v>
      </c>
      <c r="P40" s="45">
        <f t="shared" si="4"/>
        <v>830044023</v>
      </c>
      <c r="Q40" s="45">
        <f t="shared" si="4"/>
        <v>830044023</v>
      </c>
      <c r="R40" s="45">
        <f>+Q40</f>
        <v>830044023</v>
      </c>
      <c r="S40" s="45">
        <f t="shared" si="4"/>
        <v>830044023</v>
      </c>
      <c r="T40" s="45">
        <f t="shared" si="4"/>
        <v>830044023</v>
      </c>
      <c r="U40" s="45">
        <f t="shared" si="4"/>
        <v>830044023</v>
      </c>
      <c r="V40" s="45">
        <f>+U40</f>
        <v>830044023</v>
      </c>
      <c r="W40" s="45">
        <f>+V40</f>
        <v>830044023</v>
      </c>
      <c r="X40" s="45">
        <f t="shared" si="4"/>
        <v>726164801</v>
      </c>
      <c r="Y40" s="45">
        <f t="shared" si="4"/>
        <v>103879222</v>
      </c>
      <c r="Z40" s="46">
        <f>+IF(X40&lt;&gt;0,+(Y40/X40)*100,0)</f>
        <v>14.305185524959093</v>
      </c>
      <c r="AA40" s="47">
        <f t="shared" si="4"/>
        <v>758368561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848211977</v>
      </c>
      <c r="J60">
        <v>848211977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-4996464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-4996464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-4996464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-4996464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152529232</v>
      </c>
      <c r="D7" s="18"/>
      <c r="E7" s="19">
        <v>174854921</v>
      </c>
      <c r="F7" s="20">
        <v>174854921</v>
      </c>
      <c r="G7" s="20">
        <v>15224937</v>
      </c>
      <c r="H7" s="20">
        <v>11762695</v>
      </c>
      <c r="I7" s="20">
        <v>4841659</v>
      </c>
      <c r="J7" s="20">
        <v>31829291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31829291</v>
      </c>
      <c r="X7" s="20">
        <v>43713729</v>
      </c>
      <c r="Y7" s="20">
        <v>-11884438</v>
      </c>
      <c r="Z7" s="21">
        <v>-27.186969109864773</v>
      </c>
      <c r="AA7" s="22">
        <v>174854921</v>
      </c>
    </row>
    <row r="8" spans="1:27" ht="13.5" x14ac:dyDescent="0.25">
      <c r="A8" s="23" t="s">
        <v>36</v>
      </c>
      <c r="B8" s="17" t="s">
        <v>32</v>
      </c>
      <c r="C8" s="18">
        <v>100882554</v>
      </c>
      <c r="D8" s="18"/>
      <c r="E8" s="19">
        <v>130640774</v>
      </c>
      <c r="F8" s="20">
        <v>130640774</v>
      </c>
      <c r="G8" s="20">
        <v>30471</v>
      </c>
      <c r="H8" s="20">
        <v>21608</v>
      </c>
      <c r="I8" s="20">
        <v>14645</v>
      </c>
      <c r="J8" s="20">
        <v>66724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66724</v>
      </c>
      <c r="X8" s="20">
        <v>32660193</v>
      </c>
      <c r="Y8" s="20">
        <v>-32593469</v>
      </c>
      <c r="Z8" s="21">
        <v>-99.795702370772887</v>
      </c>
      <c r="AA8" s="22">
        <v>130640774</v>
      </c>
    </row>
    <row r="9" spans="1:27" ht="13.5" x14ac:dyDescent="0.25">
      <c r="A9" s="23" t="s">
        <v>37</v>
      </c>
      <c r="B9" s="17" t="s">
        <v>6</v>
      </c>
      <c r="C9" s="18">
        <v>340106935</v>
      </c>
      <c r="D9" s="18"/>
      <c r="E9" s="19">
        <v>224916746</v>
      </c>
      <c r="F9" s="20">
        <v>224916746</v>
      </c>
      <c r="G9" s="20">
        <v>93715406</v>
      </c>
      <c r="H9" s="20"/>
      <c r="I9" s="20">
        <v>10880</v>
      </c>
      <c r="J9" s="20">
        <v>93726286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93726286</v>
      </c>
      <c r="X9" s="20">
        <v>56229189</v>
      </c>
      <c r="Y9" s="20">
        <v>37497097</v>
      </c>
      <c r="Z9" s="21">
        <v>66.686177885297255</v>
      </c>
      <c r="AA9" s="22">
        <v>224916746</v>
      </c>
    </row>
    <row r="10" spans="1:27" ht="13.5" x14ac:dyDescent="0.25">
      <c r="A10" s="23" t="s">
        <v>38</v>
      </c>
      <c r="B10" s="17" t="s">
        <v>6</v>
      </c>
      <c r="C10" s="18">
        <v>2496000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-539760903</v>
      </c>
      <c r="D14" s="18"/>
      <c r="E14" s="19">
        <v>-487844363</v>
      </c>
      <c r="F14" s="20">
        <v>-487844363</v>
      </c>
      <c r="G14" s="20">
        <v>-53995940</v>
      </c>
      <c r="H14" s="20">
        <v>-60948618</v>
      </c>
      <c r="I14" s="20">
        <v>-69102604</v>
      </c>
      <c r="J14" s="20">
        <v>-184047162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-184047162</v>
      </c>
      <c r="X14" s="20">
        <v>-121961106</v>
      </c>
      <c r="Y14" s="20">
        <v>-62086056</v>
      </c>
      <c r="Z14" s="21">
        <v>50.906438975717393</v>
      </c>
      <c r="AA14" s="22">
        <v>-487844363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56253818</v>
      </c>
      <c r="D17" s="26">
        <f>SUM(D6:D16)</f>
        <v>0</v>
      </c>
      <c r="E17" s="27">
        <f t="shared" si="0"/>
        <v>42568078</v>
      </c>
      <c r="F17" s="28">
        <f t="shared" si="0"/>
        <v>42568078</v>
      </c>
      <c r="G17" s="28">
        <f t="shared" si="0"/>
        <v>54974874</v>
      </c>
      <c r="H17" s="28">
        <f t="shared" si="0"/>
        <v>-49164315</v>
      </c>
      <c r="I17" s="28">
        <f t="shared" si="0"/>
        <v>-64235420</v>
      </c>
      <c r="J17" s="28">
        <f t="shared" si="0"/>
        <v>-58424861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-58424861</v>
      </c>
      <c r="X17" s="28">
        <f t="shared" si="0"/>
        <v>10642005</v>
      </c>
      <c r="Y17" s="28">
        <f t="shared" si="0"/>
        <v>-69066866</v>
      </c>
      <c r="Z17" s="29">
        <f>+IF(X17&lt;&gt;0,+(Y17/X17)*100,0)</f>
        <v>-649.00238253975635</v>
      </c>
      <c r="AA17" s="30">
        <f>SUM(AA6:AA16)</f>
        <v>42568078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-157052574</v>
      </c>
      <c r="D26" s="18"/>
      <c r="E26" s="19">
        <v>-149418069</v>
      </c>
      <c r="F26" s="20">
        <v>-149418069</v>
      </c>
      <c r="G26" s="20">
        <v>-8550900</v>
      </c>
      <c r="H26" s="20">
        <v>-11402652</v>
      </c>
      <c r="I26" s="20">
        <v>-12358547</v>
      </c>
      <c r="J26" s="20">
        <v>-32312099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-32312099</v>
      </c>
      <c r="X26" s="20">
        <v>-37354521</v>
      </c>
      <c r="Y26" s="20">
        <v>5042422</v>
      </c>
      <c r="Z26" s="21">
        <v>-13.498826554354693</v>
      </c>
      <c r="AA26" s="22">
        <v>-149418069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-157052574</v>
      </c>
      <c r="D27" s="26">
        <f>SUM(D21:D26)</f>
        <v>0</v>
      </c>
      <c r="E27" s="27">
        <f t="shared" si="1"/>
        <v>-149418069</v>
      </c>
      <c r="F27" s="28">
        <f t="shared" si="1"/>
        <v>-149418069</v>
      </c>
      <c r="G27" s="28">
        <f t="shared" si="1"/>
        <v>-8550900</v>
      </c>
      <c r="H27" s="28">
        <f t="shared" si="1"/>
        <v>-11402652</v>
      </c>
      <c r="I27" s="28">
        <f t="shared" si="1"/>
        <v>-12358547</v>
      </c>
      <c r="J27" s="28">
        <f t="shared" si="1"/>
        <v>-32312099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-32312099</v>
      </c>
      <c r="X27" s="28">
        <f t="shared" si="1"/>
        <v>-37354521</v>
      </c>
      <c r="Y27" s="28">
        <f t="shared" si="1"/>
        <v>5042422</v>
      </c>
      <c r="Z27" s="29">
        <f>+IF(X27&lt;&gt;0,+(Y27/X27)*100,0)</f>
        <v>-13.498826554354693</v>
      </c>
      <c r="AA27" s="30">
        <f>SUM(AA21:AA26)</f>
        <v>-149418069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-100798756</v>
      </c>
      <c r="D38" s="32">
        <f>+D17+D27+D36</f>
        <v>0</v>
      </c>
      <c r="E38" s="33">
        <f t="shared" si="3"/>
        <v>-106849991</v>
      </c>
      <c r="F38" s="2">
        <f t="shared" si="3"/>
        <v>-106849991</v>
      </c>
      <c r="G38" s="2">
        <f t="shared" si="3"/>
        <v>46423974</v>
      </c>
      <c r="H38" s="2">
        <f t="shared" si="3"/>
        <v>-60566967</v>
      </c>
      <c r="I38" s="2">
        <f t="shared" si="3"/>
        <v>-76593967</v>
      </c>
      <c r="J38" s="2">
        <f t="shared" si="3"/>
        <v>-90736960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-90736960</v>
      </c>
      <c r="X38" s="2">
        <f t="shared" si="3"/>
        <v>-26712516</v>
      </c>
      <c r="Y38" s="2">
        <f t="shared" si="3"/>
        <v>-64024444</v>
      </c>
      <c r="Z38" s="34">
        <f>+IF(X38&lt;&gt;0,+(Y38/X38)*100,0)</f>
        <v>239.6795719280056</v>
      </c>
      <c r="AA38" s="35">
        <f>+AA17+AA27+AA36</f>
        <v>-106849991</v>
      </c>
    </row>
    <row r="39" spans="1:27" ht="13.5" x14ac:dyDescent="0.25">
      <c r="A39" s="23" t="s">
        <v>60</v>
      </c>
      <c r="B39" s="17"/>
      <c r="C39" s="32">
        <v>-832703067</v>
      </c>
      <c r="D39" s="32"/>
      <c r="E39" s="33"/>
      <c r="F39" s="2"/>
      <c r="G39" s="2">
        <v>-899321127</v>
      </c>
      <c r="H39" s="2">
        <f>+G40+H60</f>
        <v>-905397153</v>
      </c>
      <c r="I39" s="2">
        <f>+H40+I60</f>
        <v>-965964120</v>
      </c>
      <c r="J39" s="2">
        <f>+G39</f>
        <v>-899321127</v>
      </c>
      <c r="K39" s="2">
        <f>+I40+K60</f>
        <v>-1042558087</v>
      </c>
      <c r="L39" s="2">
        <f>+K40+L60</f>
        <v>-1042558087</v>
      </c>
      <c r="M39" s="2">
        <f>+L40+M60</f>
        <v>-1042558087</v>
      </c>
      <c r="N39" s="2">
        <f>+K39</f>
        <v>-1042558087</v>
      </c>
      <c r="O39" s="2">
        <f>+M40+O60</f>
        <v>-1042558087</v>
      </c>
      <c r="P39" s="2">
        <f>+O40+P60</f>
        <v>-1042558087</v>
      </c>
      <c r="Q39" s="2">
        <f>+P40+Q60</f>
        <v>-1042558087</v>
      </c>
      <c r="R39" s="2">
        <f>+O39</f>
        <v>-1042558087</v>
      </c>
      <c r="S39" s="2">
        <f>+Q40+S60</f>
        <v>-1042558087</v>
      </c>
      <c r="T39" s="2">
        <f>+S40+T60</f>
        <v>-1042558087</v>
      </c>
      <c r="U39" s="2">
        <f>+T40+U60</f>
        <v>-1042558087</v>
      </c>
      <c r="V39" s="2">
        <f>+S39</f>
        <v>-1042558087</v>
      </c>
      <c r="W39" s="2">
        <f>+G39</f>
        <v>-899321127</v>
      </c>
      <c r="X39" s="2"/>
      <c r="Y39" s="2">
        <f>+W39-X39</f>
        <v>-899321127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-933501823</v>
      </c>
      <c r="D40" s="43">
        <f t="shared" ref="D40:AA40" si="4">+D38+D39</f>
        <v>0</v>
      </c>
      <c r="E40" s="44">
        <f t="shared" si="4"/>
        <v>-106849991</v>
      </c>
      <c r="F40" s="45">
        <f t="shared" si="4"/>
        <v>-106849991</v>
      </c>
      <c r="G40" s="45">
        <f t="shared" si="4"/>
        <v>-852897153</v>
      </c>
      <c r="H40" s="45">
        <f t="shared" si="4"/>
        <v>-965964120</v>
      </c>
      <c r="I40" s="45">
        <f t="shared" si="4"/>
        <v>-1042558087</v>
      </c>
      <c r="J40" s="45">
        <f>+I40</f>
        <v>-1042558087</v>
      </c>
      <c r="K40" s="45">
        <f t="shared" si="4"/>
        <v>-1042558087</v>
      </c>
      <c r="L40" s="45">
        <f t="shared" si="4"/>
        <v>-1042558087</v>
      </c>
      <c r="M40" s="45">
        <f t="shared" si="4"/>
        <v>-1042558087</v>
      </c>
      <c r="N40" s="45">
        <f>+M40</f>
        <v>-1042558087</v>
      </c>
      <c r="O40" s="45">
        <f t="shared" si="4"/>
        <v>-1042558087</v>
      </c>
      <c r="P40" s="45">
        <f t="shared" si="4"/>
        <v>-1042558087</v>
      </c>
      <c r="Q40" s="45">
        <f t="shared" si="4"/>
        <v>-1042558087</v>
      </c>
      <c r="R40" s="45">
        <f>+Q40</f>
        <v>-1042558087</v>
      </c>
      <c r="S40" s="45">
        <f t="shared" si="4"/>
        <v>-1042558087</v>
      </c>
      <c r="T40" s="45">
        <f t="shared" si="4"/>
        <v>-1042558087</v>
      </c>
      <c r="U40" s="45">
        <f t="shared" si="4"/>
        <v>-1042558087</v>
      </c>
      <c r="V40" s="45">
        <f>+U40</f>
        <v>-1042558087</v>
      </c>
      <c r="W40" s="45">
        <f>+V40</f>
        <v>-1042558087</v>
      </c>
      <c r="X40" s="45">
        <f t="shared" si="4"/>
        <v>-26712516</v>
      </c>
      <c r="Y40" s="45">
        <f t="shared" si="4"/>
        <v>-963345571</v>
      </c>
      <c r="Z40" s="46">
        <f>+IF(X40&lt;&gt;0,+(Y40/X40)*100,0)</f>
        <v>3606.3453214216138</v>
      </c>
      <c r="AA40" s="47">
        <f t="shared" si="4"/>
        <v>-106849991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-899321127</v>
      </c>
      <c r="H60">
        <v>-52500000</v>
      </c>
      <c r="J60">
        <v>-899321127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-208121</v>
      </c>
      <c r="D14" s="18"/>
      <c r="E14" s="19">
        <v>-247826</v>
      </c>
      <c r="F14" s="20">
        <v>-247826</v>
      </c>
      <c r="G14" s="20"/>
      <c r="H14" s="20">
        <v>-21562</v>
      </c>
      <c r="I14" s="20">
        <v>-28122</v>
      </c>
      <c r="J14" s="20">
        <v>-49684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-49684</v>
      </c>
      <c r="X14" s="20">
        <v>-61956</v>
      </c>
      <c r="Y14" s="20">
        <v>12272</v>
      </c>
      <c r="Z14" s="21">
        <v>-19.807605397378786</v>
      </c>
      <c r="AA14" s="22">
        <v>-247826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-208121</v>
      </c>
      <c r="D17" s="26">
        <f>SUM(D6:D16)</f>
        <v>0</v>
      </c>
      <c r="E17" s="27">
        <f t="shared" si="0"/>
        <v>-247826</v>
      </c>
      <c r="F17" s="28">
        <f t="shared" si="0"/>
        <v>-247826</v>
      </c>
      <c r="G17" s="28">
        <f t="shared" si="0"/>
        <v>0</v>
      </c>
      <c r="H17" s="28">
        <f t="shared" si="0"/>
        <v>-21562</v>
      </c>
      <c r="I17" s="28">
        <f t="shared" si="0"/>
        <v>-28122</v>
      </c>
      <c r="J17" s="28">
        <f t="shared" si="0"/>
        <v>-49684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-49684</v>
      </c>
      <c r="X17" s="28">
        <f t="shared" si="0"/>
        <v>-61956</v>
      </c>
      <c r="Y17" s="28">
        <f t="shared" si="0"/>
        <v>12272</v>
      </c>
      <c r="Z17" s="29">
        <f>+IF(X17&lt;&gt;0,+(Y17/X17)*100,0)</f>
        <v>-19.807605397378786</v>
      </c>
      <c r="AA17" s="30">
        <f>SUM(AA6:AA16)</f>
        <v>-247826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-2798179</v>
      </c>
      <c r="D26" s="18"/>
      <c r="E26" s="19">
        <v>-695652</v>
      </c>
      <c r="F26" s="20">
        <v>-695652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-695652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-2798179</v>
      </c>
      <c r="D27" s="26">
        <f>SUM(D21:D26)</f>
        <v>0</v>
      </c>
      <c r="E27" s="27">
        <f t="shared" si="1"/>
        <v>-695652</v>
      </c>
      <c r="F27" s="28">
        <f t="shared" si="1"/>
        <v>-695652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-695652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-3006300</v>
      </c>
      <c r="D38" s="32">
        <f>+D17+D27+D36</f>
        <v>0</v>
      </c>
      <c r="E38" s="33">
        <f t="shared" si="3"/>
        <v>-943478</v>
      </c>
      <c r="F38" s="2">
        <f t="shared" si="3"/>
        <v>-943478</v>
      </c>
      <c r="G38" s="2">
        <f t="shared" si="3"/>
        <v>0</v>
      </c>
      <c r="H38" s="2">
        <f t="shared" si="3"/>
        <v>-21562</v>
      </c>
      <c r="I38" s="2">
        <f t="shared" si="3"/>
        <v>-28122</v>
      </c>
      <c r="J38" s="2">
        <f t="shared" si="3"/>
        <v>-49684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-49684</v>
      </c>
      <c r="X38" s="2">
        <f t="shared" si="3"/>
        <v>-61956</v>
      </c>
      <c r="Y38" s="2">
        <f t="shared" si="3"/>
        <v>12272</v>
      </c>
      <c r="Z38" s="34">
        <f>+IF(X38&lt;&gt;0,+(Y38/X38)*100,0)</f>
        <v>-19.807605397378786</v>
      </c>
      <c r="AA38" s="35">
        <f>+AA17+AA27+AA36</f>
        <v>-943478</v>
      </c>
    </row>
    <row r="39" spans="1:27" ht="13.5" x14ac:dyDescent="0.25">
      <c r="A39" s="23" t="s">
        <v>60</v>
      </c>
      <c r="B39" s="17"/>
      <c r="C39" s="32">
        <v>-4037752</v>
      </c>
      <c r="D39" s="32"/>
      <c r="E39" s="33">
        <v>-705</v>
      </c>
      <c r="F39" s="2">
        <v>-705</v>
      </c>
      <c r="G39" s="2">
        <v>-7044052</v>
      </c>
      <c r="H39" s="2">
        <f>+G40+H60</f>
        <v>-7044052</v>
      </c>
      <c r="I39" s="2">
        <f>+H40+I60</f>
        <v>-7065614</v>
      </c>
      <c r="J39" s="2">
        <f>+G39</f>
        <v>-7044052</v>
      </c>
      <c r="K39" s="2">
        <f>+I40+K60</f>
        <v>-7093736</v>
      </c>
      <c r="L39" s="2">
        <f>+K40+L60</f>
        <v>-7093736</v>
      </c>
      <c r="M39" s="2">
        <f>+L40+M60</f>
        <v>-7093736</v>
      </c>
      <c r="N39" s="2">
        <f>+K39</f>
        <v>-7093736</v>
      </c>
      <c r="O39" s="2">
        <f>+M40+O60</f>
        <v>-7093736</v>
      </c>
      <c r="P39" s="2">
        <f>+O40+P60</f>
        <v>-7093736</v>
      </c>
      <c r="Q39" s="2">
        <f>+P40+Q60</f>
        <v>-7093736</v>
      </c>
      <c r="R39" s="2">
        <f>+O39</f>
        <v>-7093736</v>
      </c>
      <c r="S39" s="2">
        <f>+Q40+S60</f>
        <v>-7093736</v>
      </c>
      <c r="T39" s="2">
        <f>+S40+T60</f>
        <v>-7093736</v>
      </c>
      <c r="U39" s="2">
        <f>+T40+U60</f>
        <v>-7093736</v>
      </c>
      <c r="V39" s="2">
        <f>+S39</f>
        <v>-7093736</v>
      </c>
      <c r="W39" s="2">
        <f>+G39</f>
        <v>-7044052</v>
      </c>
      <c r="X39" s="2">
        <v>-705</v>
      </c>
      <c r="Y39" s="2">
        <f>+W39-X39</f>
        <v>-7043347</v>
      </c>
      <c r="Z39" s="34">
        <f>+IF(X39&lt;&gt;0,+(Y39/X39)*100,0)</f>
        <v>999056.3120567376</v>
      </c>
      <c r="AA39" s="35">
        <v>-705</v>
      </c>
    </row>
    <row r="40" spans="1:27" ht="13.5" x14ac:dyDescent="0.25">
      <c r="A40" s="41" t="s">
        <v>62</v>
      </c>
      <c r="B40" s="42" t="s">
        <v>61</v>
      </c>
      <c r="C40" s="43">
        <f>+C38+C39</f>
        <v>-7044052</v>
      </c>
      <c r="D40" s="43">
        <f t="shared" ref="D40:AA40" si="4">+D38+D39</f>
        <v>0</v>
      </c>
      <c r="E40" s="44">
        <f t="shared" si="4"/>
        <v>-944183</v>
      </c>
      <c r="F40" s="45">
        <f t="shared" si="4"/>
        <v>-944183</v>
      </c>
      <c r="G40" s="45">
        <f t="shared" si="4"/>
        <v>-7044052</v>
      </c>
      <c r="H40" s="45">
        <f t="shared" si="4"/>
        <v>-7065614</v>
      </c>
      <c r="I40" s="45">
        <f t="shared" si="4"/>
        <v>-7093736</v>
      </c>
      <c r="J40" s="45">
        <f>+I40</f>
        <v>-7093736</v>
      </c>
      <c r="K40" s="45">
        <f t="shared" si="4"/>
        <v>-7093736</v>
      </c>
      <c r="L40" s="45">
        <f t="shared" si="4"/>
        <v>-7093736</v>
      </c>
      <c r="M40" s="45">
        <f t="shared" si="4"/>
        <v>-7093736</v>
      </c>
      <c r="N40" s="45">
        <f>+M40</f>
        <v>-7093736</v>
      </c>
      <c r="O40" s="45">
        <f t="shared" si="4"/>
        <v>-7093736</v>
      </c>
      <c r="P40" s="45">
        <f t="shared" si="4"/>
        <v>-7093736</v>
      </c>
      <c r="Q40" s="45">
        <f t="shared" si="4"/>
        <v>-7093736</v>
      </c>
      <c r="R40" s="45">
        <f>+Q40</f>
        <v>-7093736</v>
      </c>
      <c r="S40" s="45">
        <f t="shared" si="4"/>
        <v>-7093736</v>
      </c>
      <c r="T40" s="45">
        <f t="shared" si="4"/>
        <v>-7093736</v>
      </c>
      <c r="U40" s="45">
        <f t="shared" si="4"/>
        <v>-7093736</v>
      </c>
      <c r="V40" s="45">
        <f>+U40</f>
        <v>-7093736</v>
      </c>
      <c r="W40" s="45">
        <f>+V40</f>
        <v>-7093736</v>
      </c>
      <c r="X40" s="45">
        <f t="shared" si="4"/>
        <v>-62661</v>
      </c>
      <c r="Y40" s="45">
        <f t="shared" si="4"/>
        <v>-7031075</v>
      </c>
      <c r="Z40" s="46">
        <f>+IF(X40&lt;&gt;0,+(Y40/X40)*100,0)</f>
        <v>11220.815180096071</v>
      </c>
      <c r="AA40" s="47">
        <f t="shared" si="4"/>
        <v>-944183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-7044052</v>
      </c>
      <c r="J60">
        <v>-7044052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DD4639-006A-4339-8732-811C7058E02A}"/>
</file>

<file path=customXml/itemProps2.xml><?xml version="1.0" encoding="utf-8"?>
<ds:datastoreItem xmlns:ds="http://schemas.openxmlformats.org/officeDocument/2006/customXml" ds:itemID="{4D951CB6-56B9-4D71-A364-4551D7337BD6}"/>
</file>

<file path=customXml/itemProps3.xml><?xml version="1.0" encoding="utf-8"?>
<ds:datastoreItem xmlns:ds="http://schemas.openxmlformats.org/officeDocument/2006/customXml" ds:itemID="{D1ACE330-1B5B-445E-AC4E-D105C49BD1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2024-11-11T13:20:33Z</dcterms:created>
  <dcterms:modified xsi:type="dcterms:W3CDTF">2024-11-11T14:09:00Z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